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https://semtribe.sharepoint.com/sites/TWPurchasing/Shared Documents/Bid &amp; Proposals Unit/Solicitations/2024/1356. RFP 88-2024/2) Drafts/2) Attachments &amp; Exhibits/"/>
    </mc:Choice>
  </mc:AlternateContent>
  <xr:revisionPtr revIDLastSave="1" documentId="8_{994F8F68-718F-452E-9769-85374383B542}" xr6:coauthVersionLast="47" xr6:coauthVersionMax="47" xr10:uidLastSave="{E270CADD-00DE-43BB-AFD3-8151CBC76CF1}"/>
  <bookViews>
    <workbookView xWindow="57480" yWindow="-120" windowWidth="29040" windowHeight="15720" xr2:uid="{00000000-000D-0000-FFFF-FFFF00000000}"/>
  </bookViews>
  <sheets>
    <sheet name="Exhibit A - Proposal Form" sheetId="1" r:id="rId1"/>
  </sheets>
  <definedNames>
    <definedName name="_xlnm.Database">#REF!</definedName>
    <definedName name="_xlnm.Print_Area" localSheetId="0">'Exhibit A - Proposal Form'!$A$2:$F$123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1" i="1" l="1"/>
  <c r="F86" i="1"/>
  <c r="F75" i="1"/>
  <c r="F72" i="1"/>
  <c r="F66" i="1"/>
  <c r="F63" i="1"/>
  <c r="F57" i="1"/>
  <c r="F51" i="1"/>
  <c r="F48" i="1"/>
  <c r="F45" i="1"/>
  <c r="C78" i="1" l="1"/>
  <c r="F78" i="1" s="1"/>
  <c r="F91" i="1" l="1"/>
  <c r="F102" i="1" s="1"/>
</calcChain>
</file>

<file path=xl/sharedStrings.xml><?xml version="1.0" encoding="utf-8"?>
<sst xmlns="http://schemas.openxmlformats.org/spreadsheetml/2006/main" count="154" uniqueCount="69">
  <si>
    <t xml:space="preserve">The work to be performed under this Contract shall consist of furnishing all personnel, tools, equipment, materials, supplies, and manufactured articles for furnishing all transportation and services, including fuel, power water and essential communications, and for the performance of all labor, work, or other operations required for the fulfillment of the Contract in strict accordance with the Contract Documents.  </t>
  </si>
  <si>
    <t>Item No.</t>
  </si>
  <si>
    <t>Unit</t>
  </si>
  <si>
    <t>Est. Qty.</t>
  </si>
  <si>
    <t>Description</t>
  </si>
  <si>
    <t>Unit Price</t>
  </si>
  <si>
    <t>Total Cost</t>
  </si>
  <si>
    <t>LS</t>
  </si>
  <si>
    <t>EA</t>
  </si>
  <si>
    <t>SY</t>
  </si>
  <si>
    <t>ALLOWANCES</t>
  </si>
  <si>
    <t>AL</t>
  </si>
  <si>
    <t>The bidder understands and agrees that the above Total Base Bid Amount is inclusive of all work materials necessary to complete the Project as described in the Contract Documents.</t>
  </si>
  <si>
    <t>The STOF reserves the right to award or reject any or all bids.</t>
  </si>
  <si>
    <r>
      <rPr>
        <b/>
        <u/>
        <sz val="12"/>
        <rFont val="Times New Roman"/>
        <family val="1"/>
      </rPr>
      <t>AWARD OF CONTRACT AND TIME OF COMPLETION</t>
    </r>
    <r>
      <rPr>
        <sz val="12"/>
        <rFont val="Times New Roman"/>
        <family val="1"/>
      </rPr>
      <t xml:space="preserve">
</t>
    </r>
  </si>
  <si>
    <t>BY:</t>
  </si>
  <si>
    <t>Print Name</t>
  </si>
  <si>
    <t>Signature:</t>
  </si>
  <si>
    <t>Title:</t>
  </si>
  <si>
    <t>Company:</t>
  </si>
  <si>
    <r>
      <t xml:space="preserve">Demolition of Existing 6-inch D.I. Water Main (WM), 4-inch Wastewater (WW) and 6-inch Reverse Osmosis Concentrate (CON) Lines (North side of the Bridge) - </t>
    </r>
    <r>
      <rPr>
        <sz val="11"/>
        <color theme="1"/>
        <rFont val="Times New Roman"/>
        <family val="1"/>
      </rPr>
      <t xml:space="preserve">including but not limited to all labor and materials required as well as cutting, removing sections of existing pipe of various diameters and materials, capping, excavation, removal of appurtenances and pipe supports, hauling, provision of a dumpster for rubbish handling, and responsibility for hauling and disposal, proper collection and disposal of any excess of fluids while the pipe is demolished, demolition of existing pipe supports and patching of any holes in the structure caused by the removal of the existing pipe supports, as required for the project and as noted on the construction drawings and specifications. </t>
    </r>
  </si>
  <si>
    <r>
      <t xml:space="preserve">Installation of 12-inch PVC Water Maine Line (WM) </t>
    </r>
    <r>
      <rPr>
        <sz val="11"/>
        <color theme="1"/>
        <rFont val="Times New Roman"/>
        <family val="1"/>
      </rPr>
      <t>- including but not limited to all labor and materials required as well as all associated, castings, rubber flex connectors, D.I. bends, reducers, tees, and all associated appurtenances and ancillary materials, survey, clearing and grubbing, swale restoration, locating and protection of all existing utilities, installing stormwater pollution prevention devices, dewatering, trench excavation, shoring, bedding, backfilling, removal and disposal of unsuitable/excess fill, removal and disposal of all removed sidewalk/curb and gutter, removal and disposal of all removed asphalt pavement and lime rock base, pressure testing and disinfection of the piping system, as required for the project and as noted on the construction drawings and specifications.</t>
    </r>
  </si>
  <si>
    <r>
      <t xml:space="preserve">12-inch D.I. Gate Valves - </t>
    </r>
    <r>
      <rPr>
        <sz val="11"/>
        <color theme="1"/>
        <rFont val="Times New Roman"/>
        <family val="1"/>
      </rPr>
      <t>including but not limited to all labor and materials required as well as all associated, castings, rubber flex connectors, all associated appurtenances and ancillary materials, survey, clearing and grubbing, swale restoration, locating and protection of all existing utilities, installing stormwater pollution prevention devices, dewatering, trench excavation, shoring, bedding, backfilling, removal and disposal of unsuitable/excess fill, removal and disposal of all removed sidewalk/curb and gutter, removal and disposal of all removed asphalt pavement and lime rock base, pressure testing and disinfection, as required for the project and as noted on the construction drawings and specifications.</t>
    </r>
  </si>
  <si>
    <r>
      <rPr>
        <b/>
        <sz val="11"/>
        <color theme="1"/>
        <rFont val="Times New Roman"/>
        <family val="1"/>
      </rPr>
      <t>Installation of Temporary By-Pass for 8-inch Raw Water Main (RWM) (Southside of the Bridge)</t>
    </r>
    <r>
      <rPr>
        <sz val="11"/>
        <color theme="1"/>
        <rFont val="Times New Roman"/>
        <family val="1"/>
      </rPr>
      <t xml:space="preserve"> - including but not limited to all labor and materials required as well as excavation, installation of temporary valves, maintenance of traffic (vehicular and pedestrian), and others to successfully perform the temporary by-pass system, as required for the project and as noted on the construction drawings and specifications. </t>
    </r>
  </si>
  <si>
    <r>
      <t xml:space="preserve">Demolition of Existing 8-inch D.I. Raw Water Main (RWM) (Southside of the Bridge) - </t>
    </r>
    <r>
      <rPr>
        <sz val="11"/>
        <color theme="1"/>
        <rFont val="Times New Roman"/>
        <family val="1"/>
      </rPr>
      <t xml:space="preserve">including but not limited to all labor and materials required as well as cutting, and removing sections of existing pipe of various diameters and materials, capping, excavation, hauling, provision of a dumpster for rubbish handling, and responsibility for hauling and disposal, proper collection and disposal of any excess of fluids while the pipe is demolished. The work shall also include the demolition of existing pipe supports and patching of any holes in the structure caused by the removal of the existing pipe supports, as required for the project and as noted on the construction drawings and specifications. </t>
    </r>
  </si>
  <si>
    <r>
      <t xml:space="preserve">Installation of 12-inch D.I. Water Main (WM) (Northside of the Bridge) - </t>
    </r>
    <r>
      <rPr>
        <sz val="11"/>
        <color theme="1"/>
        <rFont val="Times New Roman"/>
        <family val="1"/>
      </rPr>
      <t>including but not limited to all labor and materials required as well as survey, clearing and grubbing, swale restoration, locating and protection of all existing utilities, installing stormwater pollution prevention devices, dewatering, trench excavation, shoring, bedding, backfilling, removal and disposal of unsuitable/excess fill, removal and disposal of all removed sidewalk/curb and gutter, removal and disposal of all removed asphalt pavement and lime rock base, pressure testing and disinfection of the piping system, as required for the project and as noted on the construction drawings and specifications.</t>
    </r>
  </si>
  <si>
    <r>
      <t xml:space="preserve">Installation of 10-inch D.I. Raw Water Main (RWM) (Southside of the Bridge) - </t>
    </r>
    <r>
      <rPr>
        <sz val="11"/>
        <color theme="1"/>
        <rFont val="Times New Roman"/>
        <family val="1"/>
      </rPr>
      <t>including but not limited to all labor and materials required as well as survey, clearing and grubbing, swale restoration, locating and protection of all existing utilities, installing stormwater pollution prevention devices, dewatering, trench excavation, shoring, bedding, backfilling, removal and disposal of unsuitable/excess fill, removal and disposal of all removed sidewalk/curb and gutter, removal and disposal of all removed asphalt pavement and lime rock base, pressure testing and disinfection of the piping system, as required for the project and as noted on the construction drawings and specifications.</t>
    </r>
  </si>
  <si>
    <r>
      <t xml:space="preserve">Installation of 4-inch HDPE Wastewater Line (WW) (Northside of the Bridge) - </t>
    </r>
    <r>
      <rPr>
        <sz val="11"/>
        <color theme="1"/>
        <rFont val="Times New Roman"/>
        <family val="1"/>
      </rPr>
      <t>including but not limited to all labor and materials required as well as survey, clearing and grubbing, swale restoration, locating and protection of all existing utilities, installing stormwater pollution prevention devices, dewatering, trench excavation, shoring, bedding, backfilling, removal and disposal of unsuitable/excess fill, removal and disposal of all removed sidewalk/curb and gutter, removal and disposal of all removed asphalt pavement and lime rock base, and pressure testing, as required for the project and as noted on the construction drawings and specifications.</t>
    </r>
  </si>
  <si>
    <r>
      <t xml:space="preserve">Installation of 6-inch HDPE Reverse Osmosis Concentrate Line (CON) (Northside of the Bridge) - </t>
    </r>
    <r>
      <rPr>
        <sz val="11"/>
        <color theme="1"/>
        <rFont val="Times New Roman"/>
        <family val="1"/>
      </rPr>
      <t>including but not limited to all labor and materials required as well as survey, clearing and grubbing, swale restoration, locating and protection of all existing utilities, installing stormwater pollution prevention devices, dewatering, trench excavation, shoring, bedding, backfilling, removal and disposal of unsuitable/excess fill, removal and disposal of all removed sidewalk/curb and gutter, removal and disposal of all removed asphalt pavement and lime rock base, and pressure testing, as required for the project and as noted on the construction drawings and specifications.</t>
    </r>
  </si>
  <si>
    <r>
      <t xml:space="preserve">Installation of Aluminum Conduits for Telecommunications - </t>
    </r>
    <r>
      <rPr>
        <sz val="11"/>
        <color theme="1"/>
        <rFont val="Times New Roman"/>
        <family val="1"/>
      </rPr>
      <t xml:space="preserve"> including but not limited to all labor and materials required as well as conduit integrity testing, survey, clearing and grubbing, swale restoration, locating and protection of all existing utilities, installing stormwater pollution prevention devices, dewatering, installation of conduits, trench excavation, shoring, bedding, backfilling, removal and disposal of unsuitable/excess fill, removal and disposal of all removed sidewalk/curb and gutter, and removal and disposal of all removed asphalt pavement and lime rock base, as required for the project and as noted on the construction drawings and specifications.</t>
    </r>
  </si>
  <si>
    <r>
      <t xml:space="preserve">Installation of Pipe Supports (Northside of the Bridge) - </t>
    </r>
    <r>
      <rPr>
        <sz val="11"/>
        <color theme="1"/>
        <rFont val="Times New Roman"/>
        <family val="1"/>
      </rPr>
      <t>including but not limited to all labor and materials required as well as survey, locating and protection of all existing utilities, installing stormwater pollution prevention devices, and all associated structural work, as required for the project and as noted on the construction drawings and specifications.</t>
    </r>
  </si>
  <si>
    <r>
      <t>Installation of temporary sample points -</t>
    </r>
    <r>
      <rPr>
        <sz val="11"/>
        <color theme="1"/>
        <rFont val="Times New Roman"/>
        <family val="1"/>
      </rPr>
      <t xml:space="preserve"> including but not limited to all labor and materials required as well as installation of corporation stops, tubing, service saddles, survey, clearing and grubbing, swale restoration, locating and protection of all existing utilities, installing stormwater pollution prevention devices, dewatering, trench excavation, shoring, bedding, backfilling, removal and disposal of unsuitable/excess fill, removal and disposal of all removed sidewalk/curb and gutter, and removal and disposal of all removed asphalt pavement and lime rock base,  as required for the project and as noted on the construction drawings and specifications.</t>
    </r>
  </si>
  <si>
    <r>
      <t xml:space="preserve">Installation of permanent sample points - </t>
    </r>
    <r>
      <rPr>
        <sz val="11"/>
        <color theme="1"/>
        <rFont val="Times New Roman"/>
        <family val="1"/>
      </rPr>
      <t xml:space="preserve"> including but not limited to all labor and materials required as well as installation of corporation stops, tubing, service saddles, associated valves and fittings, PVC drain lines, survey, clearing and grubbing, swale restoration, locating and protection of all existing utilities, installing stormwater pollution prevention devices, dewatering, trench excavation, shoring, bedding, backfilling, removal and disposal of unsuitable/excess fill, removal and disposal of all removed sidewalk/curb and gutter, and removal and disposal of all removed asphalt pavement and lime rock base,  as required for the project and as noted on the construction drawings and specifications.</t>
    </r>
  </si>
  <si>
    <r>
      <t>12” x 10” tapping Sleeve with 10-inch Valves -</t>
    </r>
    <r>
      <rPr>
        <sz val="11"/>
        <color theme="1"/>
        <rFont val="Times New Roman"/>
        <family val="1"/>
      </rPr>
      <t xml:space="preserve"> including but not limited to all labor and materials required as well as all associated, castings, rubber flex connectors, all associated appurtenances and ancillary materials, survey, clearing and grubbing, swale restoration, locating and protection of all existing utilities, installing stormwater pollution prevention devices, dewatering, trench excavation, shoring, bedding, backfilling, removal and disposal of unsuitable/excess fill, removal and disposal of all removed sidewalk/curb and gutter, removal and disposal of all removed asphalt pavement and lime rock base, pressure testing and disinfection, as required for the project and as noted on the construction drawings and specifications.</t>
    </r>
  </si>
  <si>
    <r>
      <t xml:space="preserve">10” x 8” Tapping Sleeve with 8-inch Valves - </t>
    </r>
    <r>
      <rPr>
        <sz val="11"/>
        <color theme="1"/>
        <rFont val="Times New Roman"/>
        <family val="1"/>
      </rPr>
      <t>including but not limited to all labor and materials required as well as all associated, castings, rubber flex connectors, all associated appurtenances and ancillary materials, survey, clearing and grubbing, swale restoration, locating and protection of all existing utilities, installing stormwater pollution prevention devices, dewatering, trench excavation, shoring, bedding, backfilling, removal and disposal of unsuitable/excess fill, removal and disposal of all removed sidewalk/curb and gutter, removal and disposal of all removed asphalt pavement and lime rock base, pressure testing and disinfection, as required for the project and as noted on the construction drawings and specifications.</t>
    </r>
  </si>
  <si>
    <r>
      <t xml:space="preserve">10-inch Diameter Insertion Valves - </t>
    </r>
    <r>
      <rPr>
        <sz val="11"/>
        <color theme="1"/>
        <rFont val="Times New Roman"/>
        <family val="1"/>
      </rPr>
      <t>including but not limited to all labor and materials required as well as all associated, castings, rubber flex connectors, all associated appurtenances and ancillary materials, survey, clearing and grubbing, swale restoration, locating and protection of all existing utilities, installing stormwater pollution prevention devices, dewatering, trench excavation, shoring, bedding, backfilling, removal and disposal of unsuitable/excess fill, removal and disposal of all removed sidewalk/curb and gutter, removal and disposal of all removed asphalt pavement and lime rock base, pressure testing and disinfection, as required for the project and as noted on the construction drawings and specifications.</t>
    </r>
  </si>
  <si>
    <r>
      <t xml:space="preserve">Fiber Optics Upgrades - </t>
    </r>
    <r>
      <rPr>
        <sz val="11"/>
        <color theme="1"/>
        <rFont val="Times New Roman"/>
        <family val="1"/>
      </rPr>
      <t>including but not limited to labor and materials required, conduit integrity testing and density testing, survey, clearing and grubbing, swale restoration, locating and protection of all existing utilities, installing stormwater pollution prevention devices, dewatering, installation of conduits and all handholes, installation of marking tapes, trench excavation, shoring, bedding, backfilling, removal and disposal of unsuitable/excess fill, removal and disposal of all removed sidewalk/curb and gutter, removal and disposal of all removed asphalt pavement and lime rock base, as required for the project and as noted on the construction drawings and specifications.</t>
    </r>
  </si>
  <si>
    <r>
      <t xml:space="preserve">Milling of Asphaltic Course to 1-inch Nominal Thickness (Hudson Trail Work) - </t>
    </r>
    <r>
      <rPr>
        <sz val="11"/>
        <color theme="1"/>
        <rFont val="Times New Roman"/>
        <family val="1"/>
      </rPr>
      <t>including but not limited to labor and materials required, milling of pavement for the full width of the roadway, saw-cutting, furnishing all materials, labor and equipment, as required for the project and as noted on the construction drawings and specifications.</t>
    </r>
  </si>
  <si>
    <r>
      <t xml:space="preserve">1.5-inch Thick (SP9.5) Asphaltic Concrete Structural Course for Trench Restoration - </t>
    </r>
    <r>
      <rPr>
        <sz val="11"/>
        <color theme="1"/>
        <rFont val="Times New Roman"/>
        <family val="1"/>
      </rPr>
      <t>including but not limited to labor and materials required, furnishing and installing sub-base material, base material, and asphaltic concrete for trench restoration for 1.50-inch thick (min.) SP9.5 asphaltic patch, as required for the project and as noted on the construction drawings and specifications.</t>
    </r>
  </si>
  <si>
    <r>
      <t xml:space="preserve">Striping (Hudson Trail Work) - </t>
    </r>
    <r>
      <rPr>
        <sz val="11"/>
        <color theme="1"/>
        <rFont val="Times New Roman"/>
        <family val="1"/>
      </rPr>
      <t>including but not limited to labor and materials required, new pavement markings, signs and other traffic controls, as required for the project and as noted on the construction drawings and specifications.</t>
    </r>
  </si>
  <si>
    <r>
      <t xml:space="preserve">1.5-inch Thick Asphaltic Concrete Surface Course for Pavement Overlay (Hudson Trail Work) - </t>
    </r>
    <r>
      <rPr>
        <sz val="11"/>
        <color theme="1"/>
        <rFont val="Times New Roman"/>
        <family val="1"/>
      </rPr>
      <t>including but not limited to labor and materials required, furnishing and installing 1.5-inch min. thick S-III, as required for the project and as noted on the construction drawings and specifications.</t>
    </r>
  </si>
  <si>
    <r>
      <t xml:space="preserve">Sod Restoration - </t>
    </r>
    <r>
      <rPr>
        <sz val="11"/>
        <color theme="1"/>
        <rFont val="Times New Roman"/>
        <family val="1"/>
      </rPr>
      <t>including but not limited to labor and materials required, survey, clearing and grubbing, swale restoration, Hudson Trail sod restoration, locating and protection of all existing utilities, installing stormwater pollution prevention devices, dewatering, trench excavation, shoring, bedding, backfilling, removal and disposal of unsuitable/excess fill, removal and disposal of all removed sidewalk/curb and gutter, and removal and disposal of all removed asphalt pavement and lime rock base, as required for the project and as noted on the construction drawings and specifications.</t>
    </r>
  </si>
  <si>
    <r>
      <t xml:space="preserve">Maintenance of Traffic Including Design and Permitting - </t>
    </r>
    <r>
      <rPr>
        <sz val="11"/>
        <color theme="1"/>
        <rFont val="Times New Roman"/>
        <family val="1"/>
      </rPr>
      <t>include, but is not limited to labor and materials as required for the project and as noted on the construction drawings and specifications.</t>
    </r>
  </si>
  <si>
    <r>
      <t xml:space="preserve">Installation of Temporary By-Pass for 4-inch Wastewater (WW) Line (Northside of the Bridge) - </t>
    </r>
    <r>
      <rPr>
        <sz val="11"/>
        <color theme="1"/>
        <rFont val="Times New Roman"/>
        <family val="1"/>
      </rPr>
      <t xml:space="preserve">including but not limited to all labor and materials required as well as excavation, installation of temporary valves, maintenance of traffic (vehicular and pedestrian), and others to successfully perform the temporary by-pass system, as required for the project and as noted on the construction drawings and specifications. </t>
    </r>
  </si>
  <si>
    <r>
      <rPr>
        <b/>
        <sz val="11"/>
        <color theme="1"/>
        <rFont val="Times New Roman"/>
        <family val="1"/>
      </rPr>
      <t xml:space="preserve">Installation of Temporary By-Pass for 6-inch Reverse Osmosis Concentrate (CON) Line (Northside of the Bridge) </t>
    </r>
    <r>
      <rPr>
        <sz val="11"/>
        <color theme="1"/>
        <rFont val="Times New Roman"/>
        <family val="1"/>
      </rPr>
      <t xml:space="preserve">- including but not limited to all labor and materials required as well as excavation, installation of temporary valves, maintenance of traffic (vehicular and pedestrian), and others to successfully perform the temporary by-pass system, as required for the project and as noted on the construction drawings and specifications. </t>
    </r>
  </si>
  <si>
    <r>
      <t xml:space="preserve">Installation of Pipe Supports (South side of the Bridge) </t>
    </r>
    <r>
      <rPr>
        <sz val="11"/>
        <color theme="1"/>
        <rFont val="Times New Roman"/>
        <family val="1"/>
      </rPr>
      <t xml:space="preserve"> - including but not limited to all labor and materials required as well as survey, locating and protection of all existing utilities, installing stormwater pollution prevention devices, and all associated structural work, as required for the project and as noted on the construction drawings and specifications</t>
    </r>
  </si>
  <si>
    <r>
      <t xml:space="preserve">Installation of above ground air release valves - </t>
    </r>
    <r>
      <rPr>
        <sz val="11"/>
        <color theme="1"/>
        <rFont val="Times New Roman"/>
        <family val="1"/>
      </rPr>
      <t>including but not limited to all labor and materials required as well as survey, clearing and grubbing, swale restoration, locating and protection of all existing utilities, installing stormwater pollution prevention devices, dewatering, trench excavation, shoring, bedding, backfilling, removal and disposal of unsuitable/excess fill, removal and disposal of all removed sidewalk/curb and gutter, and removal and disposal of all removed asphalt pavement and lime rock base,  as required for the project and as noted on the construction drawings and specifications.</t>
    </r>
  </si>
  <si>
    <r>
      <t xml:space="preserve">Allowance </t>
    </r>
    <r>
      <rPr>
        <sz val="11"/>
        <color theme="1"/>
        <rFont val="Times New Roman"/>
        <family val="1"/>
      </rPr>
      <t xml:space="preserve">- </t>
    </r>
    <r>
      <rPr>
        <b/>
        <sz val="11"/>
        <color theme="1"/>
        <rFont val="Times New Roman"/>
        <family val="1"/>
      </rPr>
      <t>Unforeseen Conditions</t>
    </r>
  </si>
  <si>
    <r>
      <t xml:space="preserve">Allowance (at direction of OWNER) - </t>
    </r>
    <r>
      <rPr>
        <sz val="11"/>
        <color theme="1"/>
        <rFont val="Times New Roman"/>
        <family val="1"/>
      </rPr>
      <t>This allowance will cover Bonded Lightning Protection company to  proceed with the incorporation of the needed grounded components and reparations based on the evaluation of the WTP "Grounding, Bonding, and Lightning Protection Survey" dated 11/22/22 included as an Attachment.</t>
    </r>
  </si>
  <si>
    <r>
      <t xml:space="preserve">Allowance (at direction of OWNER) - </t>
    </r>
    <r>
      <rPr>
        <sz val="11"/>
        <color theme="1"/>
        <rFont val="Times New Roman"/>
        <family val="1"/>
      </rPr>
      <t>This allowance is for the purchase and transfer of ownership to the STOF Public Works a Kubota L4802HST Tractor and a JOHN DEERE GATOR™HPX615E (Model Year 2024) for the facility maintenance.</t>
    </r>
  </si>
  <si>
    <t>AL-1</t>
  </si>
  <si>
    <t>AL-2</t>
  </si>
  <si>
    <t>AL-3</t>
  </si>
  <si>
    <t xml:space="preserve">                    TOTAL BASE BID AND ALLOWANCES (ITEMS 1 through AL-3)</t>
  </si>
  <si>
    <t xml:space="preserve">                    TOTAL BASE BID (ITEMS 1 through 28)</t>
  </si>
  <si>
    <t xml:space="preserve">                    TOTAL ALLOWANCES (ITEMS AL-1 through AL-3)</t>
  </si>
  <si>
    <r>
      <t xml:space="preserve">TOTAL BASE BID AND ALLOWANCES WRITTEN*
</t>
    </r>
    <r>
      <rPr>
        <sz val="8"/>
        <color theme="1"/>
        <rFont val="Times New Roman"/>
        <family val="1"/>
      </rPr>
      <t>*AMOUNTS SHALL BE SHOWN IN BOTH WORDS AND FIGURES.  IN CASE OF DISCREPANCIES, THE AMOUNT SHOWN IN WORDS SHALL GOVERN FOR EACH BID ITEM AND TOTAL BASE BID.</t>
    </r>
  </si>
  <si>
    <t>The contract, if awarded, shall be to the most responsible bidder whose bid conforming to the specifications is the most advantageous to the Tribe, considering prices bid, the experience, the qualifications of the bidder, and the bidders current and immediately available resources. Bid must comply with the requirements necessary to render it formal.</t>
  </si>
  <si>
    <r>
      <t xml:space="preserve">The WORK will be </t>
    </r>
    <r>
      <rPr>
        <u/>
        <sz val="12"/>
        <rFont val="Times New Roman"/>
        <family val="1"/>
      </rPr>
      <t>substantially complete within Two Hundred Forty (240) calendar days</t>
    </r>
    <r>
      <rPr>
        <sz val="12"/>
        <rFont val="Times New Roman"/>
        <family val="1"/>
      </rPr>
      <t xml:space="preserve"> from the commencement date stated in the Notice to Proceed.  The WORK will be </t>
    </r>
    <r>
      <rPr>
        <u/>
        <sz val="12"/>
        <rFont val="Times New Roman"/>
        <family val="1"/>
      </rPr>
      <t>entirely complete (final) within Two Hundred Seventy (270) calendar days</t>
    </r>
    <r>
      <rPr>
        <sz val="12"/>
        <rFont val="Times New Roman"/>
        <family val="1"/>
      </rPr>
      <t xml:space="preserve"> from the commencement date stated in the Notice to Proceed.</t>
    </r>
  </si>
  <si>
    <r>
      <t xml:space="preserve">Liquidated damages will be applicable at </t>
    </r>
    <r>
      <rPr>
        <u/>
        <sz val="12"/>
        <rFont val="Times New Roman"/>
        <family val="1"/>
      </rPr>
      <t>Seven Hundred Dollars and Zero Cents ($700.00) per day</t>
    </r>
    <r>
      <rPr>
        <sz val="12"/>
        <rFont val="Times New Roman"/>
        <family val="1"/>
      </rPr>
      <t xml:space="preserve"> for each day beyond the Contract Time for Substantial Completion.  The same rate of liquidated damages shall also be applied for each day of delay in achieving the contract time for Final Completion.</t>
    </r>
  </si>
  <si>
    <t>E-mail:</t>
  </si>
  <si>
    <t>Dated this ________ day of ______________________, 2024.</t>
  </si>
  <si>
    <t xml:space="preserve">Dollars and _________________/100 cents  </t>
  </si>
  <si>
    <t xml:space="preserve">Two Hundred Fifty Thousand Dollars and Zero/100 cents  </t>
  </si>
  <si>
    <t xml:space="preserve">Three Hundred Fifty Thousand Dollars and Zero/100 cents  </t>
  </si>
  <si>
    <t xml:space="preserve">One Hundred Thousand Dollars and Zero/100 cents  </t>
  </si>
  <si>
    <r>
      <rPr>
        <b/>
        <sz val="11"/>
        <rFont val="Times New Roman"/>
        <family val="1"/>
      </rPr>
      <t>Mobilization/Demobilization</t>
    </r>
    <r>
      <rPr>
        <sz val="11"/>
        <rFont val="Times New Roman"/>
        <family val="1"/>
      </rPr>
      <t xml:space="preserve"> - including but not limited to mobilization activities and demobilization activities as required for the project and as noted in the Contract Drawings and the Specifications, the aggregate sum amount of (may be less than, but not to exceed 8% of the total cost of the sum of items 2 through 28), as required for the project and as noted on the construction drawings and specifications. </t>
    </r>
  </si>
  <si>
    <t>N/A</t>
  </si>
  <si>
    <r>
      <t xml:space="preserve">RFP 88-2024 Big Cypress Secondary WTP Main Distribution Line - Canal Crossing (383077)
</t>
    </r>
    <r>
      <rPr>
        <b/>
        <i/>
        <sz val="18"/>
        <color theme="1"/>
        <rFont val="Times New Roman"/>
        <family val="1"/>
      </rPr>
      <t>Exhibit A - Proposal Form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</si>
</sst>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0;[Red]0"/>
  </numFmts>
  <fonts count="23" x14ac:knownFonts="1">
    <font>
      <sz val="11"/>
      <color theme="1"/>
      <name val="Calibri"/>
      <family val="2"/>
      <scheme val="minor"/>
    </font>
    <font>
      <sz val="11"/>
      <color theme="1"/>
      <name val="Calibri"/>
      <family val="2"/>
      <scheme val="minor"/>
    </font>
    <font>
      <b/>
      <sz val="11"/>
      <color theme="1"/>
      <name val="Times New Roman"/>
      <family val="1"/>
    </font>
    <font>
      <sz val="11"/>
      <color theme="1"/>
      <name val="Times New Roman"/>
      <family val="1"/>
    </font>
    <font>
      <b/>
      <sz val="10"/>
      <color theme="1"/>
      <name val="Times New Roman"/>
      <family val="1"/>
    </font>
    <font>
      <b/>
      <sz val="12"/>
      <color theme="1"/>
      <name val="Times New Roman"/>
      <family val="1"/>
    </font>
    <font>
      <sz val="12"/>
      <color theme="1"/>
      <name val="Times New Roman"/>
      <family val="1"/>
    </font>
    <font>
      <sz val="10"/>
      <color theme="1"/>
      <name val="Times New Roman"/>
      <family val="1"/>
    </font>
    <font>
      <sz val="10"/>
      <color theme="1"/>
      <name val="Calibri"/>
      <family val="2"/>
      <scheme val="minor"/>
    </font>
    <font>
      <u/>
      <sz val="12"/>
      <color theme="1"/>
      <name val="Times New Roman"/>
      <family val="1"/>
    </font>
    <font>
      <sz val="12"/>
      <color theme="1"/>
      <name val="Calibri"/>
      <family val="2"/>
      <scheme val="minor"/>
    </font>
    <font>
      <sz val="12"/>
      <name val="Times New Roman"/>
      <family val="1"/>
    </font>
    <font>
      <b/>
      <u/>
      <sz val="12"/>
      <name val="Times New Roman"/>
      <family val="1"/>
    </font>
    <font>
      <u/>
      <sz val="12"/>
      <name val="Times New Roman"/>
      <family val="1"/>
    </font>
    <font>
      <b/>
      <sz val="16"/>
      <color theme="1"/>
      <name val="Times New Roman"/>
      <family val="1"/>
    </font>
    <font>
      <sz val="11"/>
      <name val="Times New Roman"/>
      <family val="1"/>
    </font>
    <font>
      <b/>
      <sz val="11"/>
      <name val="Times New Roman"/>
      <family val="1"/>
    </font>
    <font>
      <sz val="12"/>
      <color rgb="FFFFFFCC"/>
      <name val="Times New Roman"/>
      <family val="1"/>
    </font>
    <font>
      <sz val="8"/>
      <color theme="1"/>
      <name val="Times New Roman"/>
      <family val="1"/>
    </font>
    <font>
      <b/>
      <sz val="14"/>
      <color theme="1"/>
      <name val="Times New Roman"/>
      <family val="1"/>
    </font>
    <font>
      <sz val="14"/>
      <color theme="1"/>
      <name val="Times New Roman"/>
      <family val="1"/>
    </font>
    <font>
      <b/>
      <sz val="18"/>
      <color theme="1"/>
      <name val="Times New Roman"/>
      <family val="1"/>
    </font>
    <font>
      <b/>
      <i/>
      <sz val="18"/>
      <color theme="1"/>
      <name val="Times New Roman"/>
      <family val="1"/>
    </font>
  </fonts>
  <fills count="5">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0" tint="-0.14999847407452621"/>
        <bgColor indexed="64"/>
      </patternFill>
    </fill>
  </fills>
  <borders count="24">
    <border>
      <left/>
      <right/>
      <top/>
      <bottom/>
      <diagonal/>
    </border>
    <border>
      <left style="thin">
        <color indexed="64"/>
      </left>
      <right style="thin">
        <color indexed="64"/>
      </right>
      <top style="double">
        <color indexed="64"/>
      </top>
      <bottom style="double">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double">
        <color indexed="64"/>
      </top>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2">
    <xf numFmtId="0" fontId="0" fillId="0" borderId="0"/>
    <xf numFmtId="44" fontId="1" fillId="0" borderId="0" applyFont="0" applyFill="0" applyBorder="0" applyAlignment="0" applyProtection="0"/>
  </cellStyleXfs>
  <cellXfs count="90">
    <xf numFmtId="0" fontId="0" fillId="0" borderId="0" xfId="0"/>
    <xf numFmtId="0" fontId="0" fillId="0" borderId="0" xfId="0" applyProtection="1">
      <protection locked="0"/>
    </xf>
    <xf numFmtId="0" fontId="4" fillId="0" borderId="1" xfId="0" applyFont="1" applyBorder="1" applyAlignment="1" applyProtection="1">
      <alignment horizontal="center" vertical="center" wrapText="1"/>
      <protection locked="0"/>
    </xf>
    <xf numFmtId="0" fontId="6"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3" fillId="2" borderId="5"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8" fillId="0" borderId="0" xfId="0" applyFont="1" applyAlignment="1" applyProtection="1">
      <alignment horizontal="center"/>
      <protection locked="0"/>
    </xf>
    <xf numFmtId="0" fontId="6" fillId="0" borderId="0" xfId="0" applyFont="1" applyProtection="1">
      <protection locked="0"/>
    </xf>
    <xf numFmtId="0" fontId="10" fillId="0" borderId="0" xfId="0" applyFont="1" applyProtection="1">
      <protection locked="0"/>
    </xf>
    <xf numFmtId="0" fontId="5" fillId="0" borderId="1" xfId="0" applyFont="1" applyBorder="1" applyAlignment="1" applyProtection="1">
      <alignment horizontal="center" vertical="center" wrapText="1"/>
      <protection locked="0"/>
    </xf>
    <xf numFmtId="0" fontId="11" fillId="0" borderId="0" xfId="0" applyFont="1" applyProtection="1">
      <protection locked="0"/>
    </xf>
    <xf numFmtId="0" fontId="5" fillId="0" borderId="0" xfId="0" applyFont="1" applyProtection="1">
      <protection locked="0"/>
    </xf>
    <xf numFmtId="0" fontId="2" fillId="0" borderId="2" xfId="0" applyFont="1" applyBorder="1" applyAlignment="1">
      <alignment vertical="center" wrapText="1"/>
    </xf>
    <xf numFmtId="0" fontId="3" fillId="0" borderId="2" xfId="0" applyFont="1" applyBorder="1" applyAlignment="1">
      <alignment vertical="center" wrapText="1"/>
    </xf>
    <xf numFmtId="0" fontId="5" fillId="0" borderId="16" xfId="0" applyFont="1" applyBorder="1" applyAlignment="1" applyProtection="1">
      <alignment horizontal="center" vertical="center" wrapText="1"/>
      <protection locked="0"/>
    </xf>
    <xf numFmtId="0" fontId="2" fillId="0" borderId="2" xfId="0" applyFont="1" applyBorder="1" applyAlignment="1">
      <alignment wrapText="1"/>
    </xf>
    <xf numFmtId="0" fontId="15" fillId="0" borderId="2" xfId="0" applyFont="1" applyBorder="1" applyAlignment="1">
      <alignment wrapText="1"/>
    </xf>
    <xf numFmtId="0" fontId="2" fillId="3" borderId="3" xfId="0" applyFont="1" applyFill="1" applyBorder="1" applyAlignment="1" applyProtection="1">
      <alignment horizontal="left" vertical="center" wrapText="1"/>
      <protection locked="0"/>
    </xf>
    <xf numFmtId="44" fontId="19" fillId="0" borderId="11" xfId="1" applyFont="1" applyBorder="1" applyAlignment="1">
      <alignment vertical="center"/>
    </xf>
    <xf numFmtId="0" fontId="20" fillId="0" borderId="0" xfId="0" applyFont="1" applyProtection="1">
      <protection locked="0"/>
    </xf>
    <xf numFmtId="0" fontId="2" fillId="4" borderId="3" xfId="0" applyFont="1" applyFill="1" applyBorder="1" applyAlignment="1" applyProtection="1">
      <alignment horizontal="left" vertical="center" wrapText="1"/>
      <protection locked="0"/>
    </xf>
    <xf numFmtId="0" fontId="6" fillId="3" borderId="8" xfId="0" applyFont="1" applyFill="1" applyBorder="1" applyProtection="1">
      <protection locked="0"/>
    </xf>
    <xf numFmtId="44" fontId="14" fillId="0" borderId="15" xfId="1" applyFont="1" applyBorder="1" applyAlignment="1">
      <alignment vertical="center"/>
    </xf>
    <xf numFmtId="0" fontId="5" fillId="0" borderId="21" xfId="0" applyFont="1" applyBorder="1" applyAlignment="1" applyProtection="1">
      <alignment horizontal="right"/>
      <protection locked="0"/>
    </xf>
    <xf numFmtId="0" fontId="6" fillId="0" borderId="9" xfId="0" applyFont="1" applyBorder="1" applyProtection="1">
      <protection locked="0"/>
    </xf>
    <xf numFmtId="0" fontId="6" fillId="0" borderId="0" xfId="0" applyFont="1" applyAlignment="1" applyProtection="1">
      <alignment horizontal="center"/>
      <protection locked="0"/>
    </xf>
    <xf numFmtId="0" fontId="6" fillId="0" borderId="22" xfId="0" applyFont="1" applyBorder="1" applyProtection="1">
      <protection locked="0"/>
    </xf>
    <xf numFmtId="0" fontId="10" fillId="0" borderId="2" xfId="0" applyFont="1" applyBorder="1" applyProtection="1">
      <protection locked="0"/>
    </xf>
    <xf numFmtId="0" fontId="10" fillId="0" borderId="8" xfId="0" applyFont="1" applyBorder="1" applyAlignment="1" applyProtection="1">
      <alignment horizontal="center"/>
      <protection locked="0"/>
    </xf>
    <xf numFmtId="0" fontId="10" fillId="0" borderId="8" xfId="0" applyFont="1" applyBorder="1" applyProtection="1">
      <protection locked="0"/>
    </xf>
    <xf numFmtId="0" fontId="10" fillId="0" borderId="23" xfId="0" applyFont="1" applyBorder="1" applyProtection="1">
      <protection locked="0"/>
    </xf>
    <xf numFmtId="0" fontId="7" fillId="0" borderId="14" xfId="0" applyFont="1" applyBorder="1" applyAlignment="1">
      <alignment horizontal="center" vertical="center" wrapText="1"/>
    </xf>
    <xf numFmtId="0" fontId="7" fillId="0" borderId="6" xfId="0" applyFont="1" applyBorder="1" applyAlignment="1">
      <alignment horizontal="center" vertical="center" wrapText="1"/>
    </xf>
    <xf numFmtId="44" fontId="6" fillId="0" borderId="14" xfId="1" applyFont="1" applyFill="1" applyBorder="1" applyAlignment="1" applyProtection="1">
      <alignment horizontal="center" vertical="center" wrapText="1"/>
      <protection locked="0"/>
    </xf>
    <xf numFmtId="44" fontId="6" fillId="3" borderId="15" xfId="1" applyFont="1" applyFill="1" applyBorder="1" applyAlignment="1" applyProtection="1">
      <alignment horizontal="center" vertical="center" wrapText="1"/>
      <protection locked="0"/>
    </xf>
    <xf numFmtId="44" fontId="6" fillId="3" borderId="6" xfId="1" applyFont="1" applyFill="1" applyBorder="1" applyAlignment="1" applyProtection="1">
      <alignment horizontal="center" vertical="center" wrapText="1"/>
      <protection locked="0"/>
    </xf>
    <xf numFmtId="44" fontId="6" fillId="4" borderId="15" xfId="1" applyFont="1" applyFill="1" applyBorder="1" applyAlignment="1" applyProtection="1">
      <alignment horizontal="center" vertical="center" wrapText="1"/>
      <protection locked="0"/>
    </xf>
    <xf numFmtId="44" fontId="6" fillId="4" borderId="6" xfId="1" applyFont="1" applyFill="1" applyBorder="1" applyAlignment="1" applyProtection="1">
      <alignment horizontal="center" vertical="center" wrapText="1"/>
      <protection locked="0"/>
    </xf>
    <xf numFmtId="0" fontId="6" fillId="0" borderId="14" xfId="0" applyFont="1" applyBorder="1" applyAlignment="1">
      <alignment horizontal="center" vertical="center" wrapText="1"/>
    </xf>
    <xf numFmtId="0" fontId="6" fillId="0" borderId="6"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7" fillId="0" borderId="9" xfId="0" applyFont="1" applyBorder="1" applyAlignment="1">
      <alignment horizontal="center" vertical="center" wrapText="1"/>
    </xf>
    <xf numFmtId="0" fontId="7" fillId="0" borderId="2" xfId="0" applyFont="1" applyBorder="1" applyAlignment="1">
      <alignment horizontal="center" vertical="center" wrapText="1"/>
    </xf>
    <xf numFmtId="1" fontId="7" fillId="0" borderId="9" xfId="0" applyNumberFormat="1" applyFont="1" applyBorder="1" applyAlignment="1">
      <alignment horizontal="center" vertical="center" wrapText="1"/>
    </xf>
    <xf numFmtId="1" fontId="7" fillId="0" borderId="2" xfId="0" applyNumberFormat="1" applyFont="1" applyBorder="1" applyAlignment="1">
      <alignment horizontal="center" vertical="center" wrapText="1"/>
    </xf>
    <xf numFmtId="1" fontId="7" fillId="0" borderId="14" xfId="0" applyNumberFormat="1" applyFont="1" applyBorder="1" applyAlignment="1">
      <alignment horizontal="center" vertical="center" wrapText="1"/>
    </xf>
    <xf numFmtId="1" fontId="7" fillId="0" borderId="6" xfId="0" applyNumberFormat="1" applyFont="1" applyBorder="1" applyAlignment="1">
      <alignment horizontal="center" vertical="center" wrapText="1"/>
    </xf>
    <xf numFmtId="0" fontId="3" fillId="0" borderId="10" xfId="0" applyFont="1" applyBorder="1" applyAlignment="1">
      <alignment horizontal="left" vertical="center" wrapText="1"/>
    </xf>
    <xf numFmtId="0" fontId="3" fillId="0" borderId="19" xfId="0" applyFont="1" applyBorder="1" applyAlignment="1">
      <alignment horizontal="left" vertical="center" wrapText="1"/>
    </xf>
    <xf numFmtId="164" fontId="7" fillId="0" borderId="9" xfId="0" applyNumberFormat="1" applyFont="1" applyBorder="1" applyAlignment="1">
      <alignment horizontal="center" vertical="center" wrapText="1"/>
    </xf>
    <xf numFmtId="164" fontId="7" fillId="0" borderId="2" xfId="0" applyNumberFormat="1" applyFont="1" applyBorder="1" applyAlignment="1">
      <alignment horizontal="center" vertical="center" wrapText="1"/>
    </xf>
    <xf numFmtId="164" fontId="7" fillId="0" borderId="14" xfId="0" applyNumberFormat="1" applyFont="1" applyBorder="1" applyAlignment="1">
      <alignment horizontal="center" vertical="center" wrapText="1"/>
    </xf>
    <xf numFmtId="164" fontId="7" fillId="0" borderId="6" xfId="0" applyNumberFormat="1" applyFont="1" applyBorder="1" applyAlignment="1">
      <alignment horizontal="center" vertical="center" wrapText="1"/>
    </xf>
    <xf numFmtId="44" fontId="6" fillId="2" borderId="15" xfId="1" applyFont="1" applyFill="1" applyBorder="1" applyAlignment="1" applyProtection="1">
      <alignment horizontal="center" vertical="center" wrapText="1"/>
      <protection locked="0"/>
    </xf>
    <xf numFmtId="44" fontId="6" fillId="2" borderId="6" xfId="1" applyFont="1" applyFill="1" applyBorder="1" applyAlignment="1" applyProtection="1">
      <alignment horizontal="center" vertical="center" wrapText="1"/>
      <protection locked="0"/>
    </xf>
    <xf numFmtId="0" fontId="5" fillId="3" borderId="3" xfId="0" applyFont="1" applyFill="1" applyBorder="1" applyAlignment="1" applyProtection="1">
      <alignment horizontal="center" vertical="center"/>
      <protection locked="0"/>
    </xf>
    <xf numFmtId="0" fontId="5" fillId="3" borderId="5" xfId="0" applyFont="1" applyFill="1" applyBorder="1" applyAlignment="1" applyProtection="1">
      <alignment horizontal="center" vertical="center"/>
      <protection locked="0"/>
    </xf>
    <xf numFmtId="0" fontId="5" fillId="3" borderId="4" xfId="0" applyFont="1" applyFill="1" applyBorder="1" applyAlignment="1" applyProtection="1">
      <alignment horizontal="center" vertical="center"/>
      <protection locked="0"/>
    </xf>
    <xf numFmtId="0" fontId="5" fillId="2" borderId="18" xfId="0" applyFont="1" applyFill="1" applyBorder="1" applyAlignment="1">
      <alignment horizontal="center" vertical="center" wrapText="1"/>
    </xf>
    <xf numFmtId="0" fontId="6" fillId="0" borderId="15" xfId="0" applyFont="1" applyBorder="1" applyAlignment="1">
      <alignment horizontal="center" vertical="center" wrapText="1"/>
    </xf>
    <xf numFmtId="44" fontId="17" fillId="4" borderId="15" xfId="1" applyFont="1" applyFill="1" applyBorder="1" applyAlignment="1" applyProtection="1">
      <alignment horizontal="center" vertical="center" wrapText="1"/>
      <protection locked="0"/>
    </xf>
    <xf numFmtId="44" fontId="17" fillId="4" borderId="6" xfId="1" applyFont="1" applyFill="1" applyBorder="1" applyAlignment="1" applyProtection="1">
      <alignment horizontal="center" vertical="center" wrapText="1"/>
      <protection locked="0"/>
    </xf>
    <xf numFmtId="0" fontId="7" fillId="0" borderId="15" xfId="0" applyFont="1" applyBorder="1" applyAlignment="1">
      <alignment horizontal="center" vertical="center" wrapText="1"/>
    </xf>
    <xf numFmtId="0" fontId="11" fillId="0" borderId="9" xfId="0" applyFont="1" applyBorder="1" applyAlignment="1">
      <alignment horizontal="left" vertical="center" wrapText="1"/>
    </xf>
    <xf numFmtId="0" fontId="11" fillId="0" borderId="0" xfId="0" applyFont="1" applyAlignment="1">
      <alignment horizontal="left" vertical="center" wrapText="1"/>
    </xf>
    <xf numFmtId="0" fontId="11" fillId="0" borderId="22" xfId="0" applyFont="1" applyBorder="1" applyAlignment="1">
      <alignment horizontal="left" vertical="center" wrapText="1"/>
    </xf>
    <xf numFmtId="0" fontId="9" fillId="0" borderId="9" xfId="0" applyFont="1" applyBorder="1" applyAlignment="1">
      <alignment horizontal="left" vertical="center" wrapText="1"/>
    </xf>
    <xf numFmtId="0" fontId="9" fillId="0" borderId="0" xfId="0" applyFont="1" applyAlignment="1">
      <alignment horizontal="left" vertical="center" wrapText="1"/>
    </xf>
    <xf numFmtId="0" fontId="9" fillId="0" borderId="22" xfId="0" applyFont="1" applyBorder="1" applyAlignment="1">
      <alignment horizontal="left" vertical="center" wrapText="1"/>
    </xf>
    <xf numFmtId="0" fontId="11" fillId="0" borderId="9" xfId="0" applyFont="1" applyBorder="1" applyAlignment="1">
      <alignment horizontal="left" vertical="top" wrapText="1"/>
    </xf>
    <xf numFmtId="0" fontId="11" fillId="0" borderId="0" xfId="0" applyFont="1" applyAlignment="1">
      <alignment horizontal="left" vertical="top" wrapText="1"/>
    </xf>
    <xf numFmtId="0" fontId="11" fillId="0" borderId="22" xfId="0" applyFont="1" applyBorder="1" applyAlignment="1">
      <alignment horizontal="left" vertical="top" wrapText="1"/>
    </xf>
    <xf numFmtId="0" fontId="6" fillId="0" borderId="9" xfId="0" applyFont="1" applyBorder="1" applyAlignment="1">
      <alignment horizontal="left" vertical="center" wrapText="1"/>
    </xf>
    <xf numFmtId="0" fontId="6" fillId="0" borderId="0" xfId="0" applyFont="1" applyAlignment="1">
      <alignment horizontal="left" vertical="center" wrapText="1"/>
    </xf>
    <xf numFmtId="0" fontId="6" fillId="0" borderId="22" xfId="0" applyFont="1" applyBorder="1" applyAlignment="1">
      <alignment horizontal="left" vertical="center" wrapText="1"/>
    </xf>
    <xf numFmtId="0" fontId="3" fillId="0" borderId="9" xfId="0" applyFont="1" applyBorder="1" applyAlignment="1">
      <alignment horizontal="center" vertical="top" wrapText="1"/>
    </xf>
    <xf numFmtId="0" fontId="3" fillId="0" borderId="0" xfId="0" applyFont="1" applyAlignment="1">
      <alignment horizontal="center" vertical="top" wrapText="1"/>
    </xf>
    <xf numFmtId="0" fontId="3" fillId="0" borderId="22" xfId="0" applyFont="1" applyBorder="1" applyAlignment="1">
      <alignment horizontal="center" vertical="top" wrapText="1"/>
    </xf>
    <xf numFmtId="0" fontId="19" fillId="0" borderId="12" xfId="0" applyFont="1" applyBorder="1" applyAlignment="1">
      <alignment horizontal="center" vertical="center" wrapText="1"/>
    </xf>
    <xf numFmtId="0" fontId="19" fillId="0" borderId="13" xfId="0" applyFont="1" applyBorder="1" applyAlignment="1">
      <alignment horizontal="center" vertical="center" wrapText="1"/>
    </xf>
    <xf numFmtId="0" fontId="19" fillId="0" borderId="17" xfId="0" applyFont="1" applyBorder="1" applyAlignment="1">
      <alignment horizontal="center" vertical="center" wrapText="1"/>
    </xf>
    <xf numFmtId="0" fontId="14" fillId="0" borderId="20"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21" xfId="0" applyFont="1" applyBorder="1" applyAlignment="1">
      <alignment horizontal="center" vertical="center" wrapText="1"/>
    </xf>
    <xf numFmtId="0" fontId="5" fillId="0" borderId="20" xfId="0" applyFont="1" applyBorder="1" applyAlignment="1" applyProtection="1">
      <alignment horizontal="center" vertical="top" wrapText="1"/>
      <protection locked="0"/>
    </xf>
    <xf numFmtId="0" fontId="5" fillId="0" borderId="7" xfId="0" applyFont="1" applyBorder="1" applyAlignment="1" applyProtection="1">
      <alignment horizontal="center" vertical="top"/>
      <protection locked="0"/>
    </xf>
    <xf numFmtId="0" fontId="21" fillId="4" borderId="10" xfId="0" applyFont="1" applyFill="1" applyBorder="1" applyAlignment="1">
      <alignment horizontal="center" vertical="center" wrapText="1"/>
    </xf>
    <xf numFmtId="0" fontId="21" fillId="4" borderId="19" xfId="0" applyFont="1" applyFill="1" applyBorder="1" applyAlignment="1">
      <alignment horizontal="center" vertical="center" wrapText="1"/>
    </xf>
  </cellXfs>
  <cellStyles count="2">
    <cellStyle name="Currency" xfId="1" builtinId="4"/>
    <cellStyle name="Normal"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24"/>
  <sheetViews>
    <sheetView showGridLines="0" tabSelected="1" topLeftCell="A100" zoomScale="90" zoomScaleNormal="90" zoomScaleSheetLayoutView="70" workbookViewId="0">
      <selection sqref="A1:F1"/>
    </sheetView>
  </sheetViews>
  <sheetFormatPr defaultColWidth="8.81640625" defaultRowHeight="14.5" x14ac:dyDescent="0.35"/>
  <cols>
    <col min="1" max="1" width="15" style="1" customWidth="1"/>
    <col min="2" max="2" width="6.1796875" style="7" customWidth="1"/>
    <col min="3" max="3" width="7.1796875" style="7" customWidth="1"/>
    <col min="4" max="4" width="86.453125" style="1" customWidth="1"/>
    <col min="5" max="6" width="27.453125" style="1" customWidth="1"/>
    <col min="7" max="16384" width="8.81640625" style="1"/>
  </cols>
  <sheetData>
    <row r="1" spans="1:6" ht="69.650000000000006" customHeight="1" thickTop="1" thickBot="1" x14ac:dyDescent="0.4">
      <c r="A1" s="88" t="s">
        <v>68</v>
      </c>
      <c r="B1" s="88"/>
      <c r="C1" s="88"/>
      <c r="D1" s="88"/>
      <c r="E1" s="88"/>
      <c r="F1" s="89"/>
    </row>
    <row r="2" spans="1:6" ht="69.650000000000006" customHeight="1" thickTop="1" thickBot="1" x14ac:dyDescent="0.4">
      <c r="A2" s="49" t="s">
        <v>0</v>
      </c>
      <c r="B2" s="49"/>
      <c r="C2" s="49"/>
      <c r="D2" s="49"/>
      <c r="E2" s="49"/>
      <c r="F2" s="50"/>
    </row>
    <row r="3" spans="1:6" ht="33.65" customHeight="1" thickTop="1" thickBot="1" x14ac:dyDescent="0.4">
      <c r="A3" s="2" t="s">
        <v>1</v>
      </c>
      <c r="B3" s="2" t="s">
        <v>2</v>
      </c>
      <c r="C3" s="2" t="s">
        <v>3</v>
      </c>
      <c r="D3" s="10" t="s">
        <v>4</v>
      </c>
      <c r="E3" s="15" t="s">
        <v>5</v>
      </c>
      <c r="F3" s="15" t="s">
        <v>6</v>
      </c>
    </row>
    <row r="4" spans="1:6" ht="69.650000000000006" customHeight="1" thickTop="1" x14ac:dyDescent="0.35">
      <c r="A4" s="41">
        <v>1</v>
      </c>
      <c r="B4" s="43" t="s">
        <v>7</v>
      </c>
      <c r="C4" s="51">
        <v>1</v>
      </c>
      <c r="D4" s="17" t="s">
        <v>66</v>
      </c>
      <c r="E4" s="37" t="s">
        <v>67</v>
      </c>
      <c r="F4" s="35">
        <v>0</v>
      </c>
    </row>
    <row r="5" spans="1:6" ht="15.5" customHeight="1" x14ac:dyDescent="0.35">
      <c r="A5" s="42"/>
      <c r="B5" s="44"/>
      <c r="C5" s="52"/>
      <c r="D5" s="18" t="s">
        <v>62</v>
      </c>
      <c r="E5" s="38"/>
      <c r="F5" s="36"/>
    </row>
    <row r="6" spans="1:6" ht="5.15" customHeight="1" x14ac:dyDescent="0.35">
      <c r="A6" s="3"/>
      <c r="B6" s="4"/>
      <c r="C6" s="4"/>
      <c r="D6" s="5"/>
      <c r="E6" s="6"/>
      <c r="F6" s="6"/>
    </row>
    <row r="7" spans="1:6" ht="70" x14ac:dyDescent="0.35">
      <c r="A7" s="41">
        <v>2</v>
      </c>
      <c r="B7" s="43" t="s">
        <v>7</v>
      </c>
      <c r="C7" s="51">
        <v>1</v>
      </c>
      <c r="D7" s="14" t="s">
        <v>23</v>
      </c>
      <c r="E7" s="37" t="s">
        <v>67</v>
      </c>
      <c r="F7" s="35">
        <v>0</v>
      </c>
    </row>
    <row r="8" spans="1:6" ht="15.65" customHeight="1" x14ac:dyDescent="0.35">
      <c r="A8" s="42"/>
      <c r="B8" s="44"/>
      <c r="C8" s="52"/>
      <c r="D8" s="18" t="s">
        <v>62</v>
      </c>
      <c r="E8" s="38"/>
      <c r="F8" s="36"/>
    </row>
    <row r="9" spans="1:6" ht="4.5" customHeight="1" x14ac:dyDescent="0.35">
      <c r="A9" s="3"/>
      <c r="B9" s="4"/>
      <c r="C9" s="4"/>
      <c r="D9" s="5"/>
      <c r="E9" s="6"/>
      <c r="F9" s="6"/>
    </row>
    <row r="10" spans="1:6" s="9" customFormat="1" ht="70.5" x14ac:dyDescent="0.35">
      <c r="A10" s="39">
        <v>3</v>
      </c>
      <c r="B10" s="32" t="s">
        <v>7</v>
      </c>
      <c r="C10" s="53">
        <v>1</v>
      </c>
      <c r="D10" s="16" t="s">
        <v>43</v>
      </c>
      <c r="E10" s="37" t="s">
        <v>67</v>
      </c>
      <c r="F10" s="35">
        <v>0</v>
      </c>
    </row>
    <row r="11" spans="1:6" ht="15.65" customHeight="1" x14ac:dyDescent="0.35">
      <c r="A11" s="40"/>
      <c r="B11" s="33"/>
      <c r="C11" s="54"/>
      <c r="D11" s="18" t="s">
        <v>62</v>
      </c>
      <c r="E11" s="38"/>
      <c r="F11" s="36"/>
    </row>
    <row r="12" spans="1:6" ht="5.15" customHeight="1" x14ac:dyDescent="0.35">
      <c r="A12" s="3"/>
      <c r="B12" s="4"/>
      <c r="C12" s="4"/>
      <c r="D12" s="5"/>
      <c r="E12" s="6"/>
      <c r="F12" s="6"/>
    </row>
    <row r="13" spans="1:6" ht="70" x14ac:dyDescent="0.35">
      <c r="A13" s="41">
        <v>4</v>
      </c>
      <c r="B13" s="43" t="s">
        <v>7</v>
      </c>
      <c r="C13" s="51">
        <v>1</v>
      </c>
      <c r="D13" s="14" t="s">
        <v>44</v>
      </c>
      <c r="E13" s="37" t="s">
        <v>67</v>
      </c>
      <c r="F13" s="35">
        <v>0</v>
      </c>
    </row>
    <row r="14" spans="1:6" ht="15.65" customHeight="1" x14ac:dyDescent="0.35">
      <c r="A14" s="42"/>
      <c r="B14" s="44"/>
      <c r="C14" s="52"/>
      <c r="D14" s="18" t="s">
        <v>62</v>
      </c>
      <c r="E14" s="38"/>
      <c r="F14" s="36"/>
    </row>
    <row r="15" spans="1:6" ht="5.15" customHeight="1" x14ac:dyDescent="0.35">
      <c r="A15" s="3"/>
      <c r="B15" s="4"/>
      <c r="C15" s="4"/>
      <c r="D15" s="5"/>
      <c r="E15" s="6"/>
      <c r="F15" s="6"/>
    </row>
    <row r="16" spans="1:6" s="9" customFormat="1" ht="121.25" customHeight="1" x14ac:dyDescent="0.35">
      <c r="A16" s="39">
        <v>5</v>
      </c>
      <c r="B16" s="32" t="s">
        <v>7</v>
      </c>
      <c r="C16" s="47">
        <v>1</v>
      </c>
      <c r="D16" s="13" t="s">
        <v>24</v>
      </c>
      <c r="E16" s="37" t="s">
        <v>67</v>
      </c>
      <c r="F16" s="35">
        <v>0</v>
      </c>
    </row>
    <row r="17" spans="1:6" ht="14.15" customHeight="1" x14ac:dyDescent="0.35">
      <c r="A17" s="40"/>
      <c r="B17" s="33"/>
      <c r="C17" s="48"/>
      <c r="D17" s="18" t="s">
        <v>62</v>
      </c>
      <c r="E17" s="38"/>
      <c r="F17" s="36"/>
    </row>
    <row r="18" spans="1:6" ht="5.75" customHeight="1" x14ac:dyDescent="0.35">
      <c r="A18" s="3"/>
      <c r="B18" s="4"/>
      <c r="C18" s="4"/>
      <c r="D18" s="5"/>
      <c r="E18" s="6"/>
      <c r="F18" s="6"/>
    </row>
    <row r="19" spans="1:6" s="9" customFormat="1" ht="127.75" customHeight="1" x14ac:dyDescent="0.35">
      <c r="A19" s="39">
        <v>6</v>
      </c>
      <c r="B19" s="32" t="s">
        <v>7</v>
      </c>
      <c r="C19" s="47">
        <v>1</v>
      </c>
      <c r="D19" s="13" t="s">
        <v>20</v>
      </c>
      <c r="E19" s="37" t="s">
        <v>67</v>
      </c>
      <c r="F19" s="35">
        <v>0</v>
      </c>
    </row>
    <row r="20" spans="1:6" ht="15.65" customHeight="1" x14ac:dyDescent="0.35">
      <c r="A20" s="40"/>
      <c r="B20" s="33"/>
      <c r="C20" s="48"/>
      <c r="D20" s="18" t="s">
        <v>62</v>
      </c>
      <c r="E20" s="38"/>
      <c r="F20" s="36"/>
    </row>
    <row r="21" spans="1:6" ht="5.15" customHeight="1" x14ac:dyDescent="0.35">
      <c r="A21" s="3"/>
      <c r="B21" s="4"/>
      <c r="C21" s="4"/>
      <c r="D21" s="5"/>
      <c r="E21" s="6"/>
      <c r="F21" s="6"/>
    </row>
    <row r="22" spans="1:6" s="9" customFormat="1" ht="109.75" customHeight="1" x14ac:dyDescent="0.35">
      <c r="A22" s="39">
        <v>7</v>
      </c>
      <c r="B22" s="32" t="s">
        <v>7</v>
      </c>
      <c r="C22" s="47">
        <v>1</v>
      </c>
      <c r="D22" s="13" t="s">
        <v>26</v>
      </c>
      <c r="E22" s="37" t="s">
        <v>67</v>
      </c>
      <c r="F22" s="35">
        <v>0</v>
      </c>
    </row>
    <row r="23" spans="1:6" ht="15.65" customHeight="1" x14ac:dyDescent="0.35">
      <c r="A23" s="40"/>
      <c r="B23" s="33"/>
      <c r="C23" s="48"/>
      <c r="D23" s="18" t="s">
        <v>62</v>
      </c>
      <c r="E23" s="38"/>
      <c r="F23" s="36"/>
    </row>
    <row r="24" spans="1:6" ht="4.5" customHeight="1" x14ac:dyDescent="0.35">
      <c r="A24" s="3"/>
      <c r="B24" s="4"/>
      <c r="C24" s="4"/>
      <c r="D24" s="5"/>
      <c r="E24" s="6"/>
      <c r="F24" s="6"/>
    </row>
    <row r="25" spans="1:6" s="9" customFormat="1" ht="109.25" customHeight="1" x14ac:dyDescent="0.35">
      <c r="A25" s="39">
        <v>8</v>
      </c>
      <c r="B25" s="32" t="s">
        <v>7</v>
      </c>
      <c r="C25" s="47">
        <v>1</v>
      </c>
      <c r="D25" s="13" t="s">
        <v>25</v>
      </c>
      <c r="E25" s="37" t="s">
        <v>67</v>
      </c>
      <c r="F25" s="35">
        <v>0</v>
      </c>
    </row>
    <row r="26" spans="1:6" ht="15.65" customHeight="1" x14ac:dyDescent="0.35">
      <c r="A26" s="40"/>
      <c r="B26" s="33"/>
      <c r="C26" s="48"/>
      <c r="D26" s="18" t="s">
        <v>62</v>
      </c>
      <c r="E26" s="38"/>
      <c r="F26" s="36"/>
    </row>
    <row r="27" spans="1:6" ht="5.15" customHeight="1" x14ac:dyDescent="0.35">
      <c r="A27" s="3"/>
      <c r="B27" s="4"/>
      <c r="C27" s="4"/>
      <c r="D27" s="5"/>
      <c r="E27" s="6"/>
      <c r="F27" s="6"/>
    </row>
    <row r="28" spans="1:6" ht="98" x14ac:dyDescent="0.35">
      <c r="A28" s="41">
        <v>9</v>
      </c>
      <c r="B28" s="43" t="s">
        <v>7</v>
      </c>
      <c r="C28" s="45">
        <v>1</v>
      </c>
      <c r="D28" s="13" t="s">
        <v>27</v>
      </c>
      <c r="E28" s="37" t="s">
        <v>67</v>
      </c>
      <c r="F28" s="35">
        <v>0</v>
      </c>
    </row>
    <row r="29" spans="1:6" ht="15.65" customHeight="1" x14ac:dyDescent="0.35">
      <c r="A29" s="42"/>
      <c r="B29" s="44"/>
      <c r="C29" s="46"/>
      <c r="D29" s="18" t="s">
        <v>62</v>
      </c>
      <c r="E29" s="38"/>
      <c r="F29" s="36"/>
    </row>
    <row r="30" spans="1:6" ht="5.15" customHeight="1" x14ac:dyDescent="0.35">
      <c r="A30" s="3"/>
      <c r="B30" s="4"/>
      <c r="C30" s="4"/>
      <c r="D30" s="5"/>
      <c r="E30" s="6"/>
      <c r="F30" s="6"/>
    </row>
    <row r="31" spans="1:6" s="9" customFormat="1" ht="98" x14ac:dyDescent="0.35">
      <c r="A31" s="39">
        <v>10</v>
      </c>
      <c r="B31" s="32" t="s">
        <v>7</v>
      </c>
      <c r="C31" s="32">
        <v>1</v>
      </c>
      <c r="D31" s="13" t="s">
        <v>28</v>
      </c>
      <c r="E31" s="37" t="s">
        <v>67</v>
      </c>
      <c r="F31" s="35">
        <v>0</v>
      </c>
    </row>
    <row r="32" spans="1:6" ht="15.65" customHeight="1" x14ac:dyDescent="0.35">
      <c r="A32" s="40"/>
      <c r="B32" s="33"/>
      <c r="C32" s="33"/>
      <c r="D32" s="18" t="s">
        <v>62</v>
      </c>
      <c r="E32" s="38"/>
      <c r="F32" s="36"/>
    </row>
    <row r="33" spans="1:6" ht="5.15" customHeight="1" x14ac:dyDescent="0.35">
      <c r="A33" s="3"/>
      <c r="B33" s="4"/>
      <c r="C33" s="4"/>
      <c r="D33" s="5"/>
      <c r="E33" s="6"/>
      <c r="F33" s="6"/>
    </row>
    <row r="34" spans="1:6" ht="98" x14ac:dyDescent="0.35">
      <c r="A34" s="39">
        <v>11</v>
      </c>
      <c r="B34" s="32" t="s">
        <v>7</v>
      </c>
      <c r="C34" s="32">
        <v>1</v>
      </c>
      <c r="D34" s="13" t="s">
        <v>29</v>
      </c>
      <c r="E34" s="37" t="s">
        <v>67</v>
      </c>
      <c r="F34" s="35">
        <v>0</v>
      </c>
    </row>
    <row r="35" spans="1:6" ht="15.65" customHeight="1" x14ac:dyDescent="0.35">
      <c r="A35" s="40"/>
      <c r="B35" s="33"/>
      <c r="C35" s="33"/>
      <c r="D35" s="18" t="s">
        <v>62</v>
      </c>
      <c r="E35" s="38"/>
      <c r="F35" s="36"/>
    </row>
    <row r="36" spans="1:6" ht="5.15" customHeight="1" x14ac:dyDescent="0.35">
      <c r="A36" s="3"/>
      <c r="B36" s="4"/>
      <c r="C36" s="4"/>
      <c r="D36" s="5"/>
      <c r="E36" s="6"/>
      <c r="F36" s="6"/>
    </row>
    <row r="37" spans="1:6" s="9" customFormat="1" ht="62.15" customHeight="1" x14ac:dyDescent="0.35">
      <c r="A37" s="39">
        <v>12</v>
      </c>
      <c r="B37" s="32" t="s">
        <v>7</v>
      </c>
      <c r="C37" s="32">
        <v>1</v>
      </c>
      <c r="D37" s="13" t="s">
        <v>30</v>
      </c>
      <c r="E37" s="37" t="s">
        <v>67</v>
      </c>
      <c r="F37" s="35">
        <v>0</v>
      </c>
    </row>
    <row r="38" spans="1:6" ht="15.65" customHeight="1" x14ac:dyDescent="0.35">
      <c r="A38" s="40"/>
      <c r="B38" s="33"/>
      <c r="C38" s="33"/>
      <c r="D38" s="18" t="s">
        <v>62</v>
      </c>
      <c r="E38" s="38"/>
      <c r="F38" s="36"/>
    </row>
    <row r="39" spans="1:6" ht="5.75" customHeight="1" x14ac:dyDescent="0.35">
      <c r="A39" s="3"/>
      <c r="B39" s="4"/>
      <c r="C39" s="4"/>
      <c r="D39" s="5"/>
      <c r="E39" s="6"/>
      <c r="F39" s="6"/>
    </row>
    <row r="40" spans="1:6" ht="56.5" customHeight="1" x14ac:dyDescent="0.35">
      <c r="A40" s="61">
        <v>13</v>
      </c>
      <c r="B40" s="64" t="s">
        <v>7</v>
      </c>
      <c r="C40" s="64">
        <v>1</v>
      </c>
      <c r="D40" s="13" t="s">
        <v>45</v>
      </c>
      <c r="E40" s="37" t="s">
        <v>67</v>
      </c>
      <c r="F40" s="35">
        <v>0</v>
      </c>
    </row>
    <row r="41" spans="1:6" ht="15.65" customHeight="1" x14ac:dyDescent="0.35">
      <c r="A41" s="40"/>
      <c r="B41" s="33"/>
      <c r="C41" s="33"/>
      <c r="D41" s="18" t="s">
        <v>62</v>
      </c>
      <c r="E41" s="38"/>
      <c r="F41" s="36"/>
    </row>
    <row r="42" spans="1:6" ht="5.75" customHeight="1" thickBot="1" x14ac:dyDescent="0.4">
      <c r="A42" s="3"/>
      <c r="B42" s="4"/>
      <c r="C42" s="4"/>
      <c r="D42" s="5"/>
      <c r="E42" s="6"/>
      <c r="F42" s="6"/>
    </row>
    <row r="43" spans="1:6" ht="33.65" customHeight="1" thickTop="1" thickBot="1" x14ac:dyDescent="0.4">
      <c r="A43" s="2" t="s">
        <v>1</v>
      </c>
      <c r="B43" s="2" t="s">
        <v>2</v>
      </c>
      <c r="C43" s="2" t="s">
        <v>3</v>
      </c>
      <c r="D43" s="10" t="s">
        <v>4</v>
      </c>
      <c r="E43" s="15" t="s">
        <v>5</v>
      </c>
      <c r="F43" s="15" t="s">
        <v>6</v>
      </c>
    </row>
    <row r="44" spans="1:6" ht="5.75" customHeight="1" thickTop="1" x14ac:dyDescent="0.35">
      <c r="A44" s="3"/>
      <c r="B44" s="4"/>
      <c r="C44" s="4"/>
      <c r="D44" s="5"/>
      <c r="E44" s="6"/>
      <c r="F44" s="6"/>
    </row>
    <row r="45" spans="1:6" ht="97" customHeight="1" x14ac:dyDescent="0.35">
      <c r="A45" s="61">
        <v>14</v>
      </c>
      <c r="B45" s="64" t="s">
        <v>8</v>
      </c>
      <c r="C45" s="64">
        <v>5</v>
      </c>
      <c r="D45" s="13" t="s">
        <v>46</v>
      </c>
      <c r="E45" s="35">
        <v>0</v>
      </c>
      <c r="F45" s="35">
        <f>C45*E45</f>
        <v>0</v>
      </c>
    </row>
    <row r="46" spans="1:6" ht="15.65" customHeight="1" x14ac:dyDescent="0.35">
      <c r="A46" s="40"/>
      <c r="B46" s="33"/>
      <c r="C46" s="33"/>
      <c r="D46" s="18" t="s">
        <v>62</v>
      </c>
      <c r="E46" s="36"/>
      <c r="F46" s="36"/>
    </row>
    <row r="47" spans="1:6" ht="5.15" customHeight="1" x14ac:dyDescent="0.35">
      <c r="A47" s="3"/>
      <c r="B47" s="4"/>
      <c r="C47" s="4"/>
      <c r="D47" s="5"/>
      <c r="E47" s="6"/>
      <c r="F47" s="6"/>
    </row>
    <row r="48" spans="1:6" ht="98" x14ac:dyDescent="0.35">
      <c r="A48" s="61">
        <v>15</v>
      </c>
      <c r="B48" s="64" t="s">
        <v>8</v>
      </c>
      <c r="C48" s="64">
        <v>7</v>
      </c>
      <c r="D48" s="13" t="s">
        <v>31</v>
      </c>
      <c r="E48" s="35">
        <v>0</v>
      </c>
      <c r="F48" s="35">
        <f>C48*E48</f>
        <v>0</v>
      </c>
    </row>
    <row r="49" spans="1:6" ht="15.65" customHeight="1" x14ac:dyDescent="0.35">
      <c r="A49" s="40"/>
      <c r="B49" s="33"/>
      <c r="C49" s="33"/>
      <c r="D49" s="18" t="s">
        <v>62</v>
      </c>
      <c r="E49" s="36"/>
      <c r="F49" s="36"/>
    </row>
    <row r="50" spans="1:6" ht="5" customHeight="1" x14ac:dyDescent="0.35">
      <c r="A50" s="3"/>
      <c r="B50" s="4"/>
      <c r="C50" s="4"/>
      <c r="D50" s="5"/>
      <c r="E50" s="6"/>
      <c r="F50" s="6"/>
    </row>
    <row r="51" spans="1:6" ht="112.75" customHeight="1" x14ac:dyDescent="0.35">
      <c r="A51" s="61">
        <v>16</v>
      </c>
      <c r="B51" s="64" t="s">
        <v>8</v>
      </c>
      <c r="C51" s="64">
        <v>3</v>
      </c>
      <c r="D51" s="13" t="s">
        <v>32</v>
      </c>
      <c r="E51" s="35">
        <v>0</v>
      </c>
      <c r="F51" s="35">
        <f>C51*E51</f>
        <v>0</v>
      </c>
    </row>
    <row r="52" spans="1:6" ht="14" customHeight="1" x14ac:dyDescent="0.35">
      <c r="A52" s="40"/>
      <c r="B52" s="33"/>
      <c r="C52" s="33"/>
      <c r="D52" s="18" t="s">
        <v>62</v>
      </c>
      <c r="E52" s="36"/>
      <c r="F52" s="36"/>
    </row>
    <row r="53" spans="1:6" ht="5.15" customHeight="1" x14ac:dyDescent="0.35">
      <c r="A53" s="3"/>
      <c r="B53" s="4"/>
      <c r="C53" s="4"/>
      <c r="D53" s="5"/>
      <c r="E53" s="6"/>
      <c r="F53" s="6"/>
    </row>
    <row r="54" spans="1:6" ht="126.65" customHeight="1" x14ac:dyDescent="0.35">
      <c r="A54" s="61">
        <v>17</v>
      </c>
      <c r="B54" s="64" t="s">
        <v>7</v>
      </c>
      <c r="C54" s="64">
        <v>1</v>
      </c>
      <c r="D54" s="13" t="s">
        <v>21</v>
      </c>
      <c r="E54" s="62"/>
      <c r="F54" s="35">
        <v>0</v>
      </c>
    </row>
    <row r="55" spans="1:6" ht="15.65" customHeight="1" x14ac:dyDescent="0.35">
      <c r="A55" s="40"/>
      <c r="B55" s="33"/>
      <c r="C55" s="33"/>
      <c r="D55" s="18" t="s">
        <v>62</v>
      </c>
      <c r="E55" s="63"/>
      <c r="F55" s="36"/>
    </row>
    <row r="56" spans="1:6" ht="5.15" customHeight="1" x14ac:dyDescent="0.35">
      <c r="A56" s="3"/>
      <c r="B56" s="4"/>
      <c r="C56" s="4"/>
      <c r="D56" s="5"/>
      <c r="E56" s="6"/>
      <c r="F56" s="6"/>
    </row>
    <row r="57" spans="1:6" s="9" customFormat="1" ht="113.4" customHeight="1" x14ac:dyDescent="0.35">
      <c r="A57" s="61">
        <v>18</v>
      </c>
      <c r="B57" s="64" t="s">
        <v>8</v>
      </c>
      <c r="C57" s="64">
        <v>4</v>
      </c>
      <c r="D57" s="13" t="s">
        <v>22</v>
      </c>
      <c r="E57" s="35">
        <v>0</v>
      </c>
      <c r="F57" s="35">
        <f>C57*E57</f>
        <v>0</v>
      </c>
    </row>
    <row r="58" spans="1:6" ht="15.65" customHeight="1" x14ac:dyDescent="0.35">
      <c r="A58" s="40"/>
      <c r="B58" s="33"/>
      <c r="C58" s="33"/>
      <c r="D58" s="18" t="s">
        <v>62</v>
      </c>
      <c r="E58" s="36"/>
      <c r="F58" s="36"/>
    </row>
    <row r="59" spans="1:6" ht="5.75" customHeight="1" x14ac:dyDescent="0.35">
      <c r="A59" s="3"/>
      <c r="B59" s="4"/>
      <c r="C59" s="4"/>
      <c r="D59" s="5"/>
      <c r="E59" s="6"/>
      <c r="F59" s="6"/>
    </row>
    <row r="60" spans="1:6" s="9" customFormat="1" ht="112" x14ac:dyDescent="0.35">
      <c r="A60" s="61">
        <v>19</v>
      </c>
      <c r="B60" s="64" t="s">
        <v>7</v>
      </c>
      <c r="C60" s="64">
        <v>1</v>
      </c>
      <c r="D60" s="13" t="s">
        <v>33</v>
      </c>
      <c r="E60" s="37" t="s">
        <v>67</v>
      </c>
      <c r="F60" s="35">
        <v>0</v>
      </c>
    </row>
    <row r="61" spans="1:6" ht="15.65" customHeight="1" x14ac:dyDescent="0.35">
      <c r="A61" s="40"/>
      <c r="B61" s="33"/>
      <c r="C61" s="33"/>
      <c r="D61" s="18" t="s">
        <v>62</v>
      </c>
      <c r="E61" s="38"/>
      <c r="F61" s="36"/>
    </row>
    <row r="62" spans="1:6" ht="5.15" customHeight="1" x14ac:dyDescent="0.35">
      <c r="A62" s="3"/>
      <c r="B62" s="4"/>
      <c r="C62" s="4"/>
      <c r="D62" s="5"/>
      <c r="E62" s="6"/>
      <c r="F62" s="6"/>
    </row>
    <row r="63" spans="1:6" s="9" customFormat="1" ht="109.5" customHeight="1" x14ac:dyDescent="0.35">
      <c r="A63" s="61">
        <v>20</v>
      </c>
      <c r="B63" s="64" t="s">
        <v>8</v>
      </c>
      <c r="C63" s="64">
        <v>2</v>
      </c>
      <c r="D63" s="13" t="s">
        <v>34</v>
      </c>
      <c r="E63" s="35">
        <v>0</v>
      </c>
      <c r="F63" s="35">
        <f>C63*E63</f>
        <v>0</v>
      </c>
    </row>
    <row r="64" spans="1:6" ht="14.75" customHeight="1" x14ac:dyDescent="0.35">
      <c r="A64" s="40"/>
      <c r="B64" s="33"/>
      <c r="C64" s="33"/>
      <c r="D64" s="18" t="s">
        <v>62</v>
      </c>
      <c r="E64" s="36"/>
      <c r="F64" s="36"/>
    </row>
    <row r="65" spans="1:6" ht="4.25" customHeight="1" x14ac:dyDescent="0.35">
      <c r="A65" s="3"/>
      <c r="B65" s="4"/>
      <c r="C65" s="4"/>
      <c r="D65" s="5"/>
      <c r="E65" s="6"/>
      <c r="F65" s="6"/>
    </row>
    <row r="66" spans="1:6" s="9" customFormat="1" ht="112" x14ac:dyDescent="0.35">
      <c r="A66" s="39">
        <v>21</v>
      </c>
      <c r="B66" s="32" t="s">
        <v>8</v>
      </c>
      <c r="C66" s="32">
        <v>2</v>
      </c>
      <c r="D66" s="13" t="s">
        <v>35</v>
      </c>
      <c r="E66" s="35">
        <v>0</v>
      </c>
      <c r="F66" s="35">
        <f>C66*E66</f>
        <v>0</v>
      </c>
    </row>
    <row r="67" spans="1:6" ht="15.65" customHeight="1" x14ac:dyDescent="0.35">
      <c r="A67" s="40"/>
      <c r="B67" s="33"/>
      <c r="C67" s="33"/>
      <c r="D67" s="18" t="s">
        <v>62</v>
      </c>
      <c r="E67" s="36"/>
      <c r="F67" s="36"/>
    </row>
    <row r="68" spans="1:6" ht="5.15" customHeight="1" x14ac:dyDescent="0.35">
      <c r="A68" s="3"/>
      <c r="B68" s="4"/>
      <c r="C68" s="4"/>
      <c r="D68" s="5"/>
      <c r="E68" s="6"/>
      <c r="F68" s="6"/>
    </row>
    <row r="69" spans="1:6" s="9" customFormat="1" ht="98" x14ac:dyDescent="0.35">
      <c r="A69" s="39">
        <v>22</v>
      </c>
      <c r="B69" s="32" t="s">
        <v>7</v>
      </c>
      <c r="C69" s="47">
        <v>1</v>
      </c>
      <c r="D69" s="13" t="s">
        <v>36</v>
      </c>
      <c r="E69" s="37" t="s">
        <v>67</v>
      </c>
      <c r="F69" s="35">
        <v>0</v>
      </c>
    </row>
    <row r="70" spans="1:6" ht="15.65" customHeight="1" x14ac:dyDescent="0.35">
      <c r="A70" s="40"/>
      <c r="B70" s="33"/>
      <c r="C70" s="48"/>
      <c r="D70" s="18" t="s">
        <v>62</v>
      </c>
      <c r="E70" s="38"/>
      <c r="F70" s="36"/>
    </row>
    <row r="71" spans="1:6" ht="5.15" customHeight="1" x14ac:dyDescent="0.35">
      <c r="A71" s="3"/>
      <c r="B71" s="4"/>
      <c r="C71" s="4"/>
      <c r="D71" s="5"/>
      <c r="E71" s="6"/>
      <c r="F71" s="6"/>
    </row>
    <row r="72" spans="1:6" s="9" customFormat="1" ht="56" x14ac:dyDescent="0.35">
      <c r="A72" s="39">
        <v>23</v>
      </c>
      <c r="B72" s="32" t="s">
        <v>9</v>
      </c>
      <c r="C72" s="47">
        <v>6000</v>
      </c>
      <c r="D72" s="13" t="s">
        <v>37</v>
      </c>
      <c r="E72" s="35">
        <v>0</v>
      </c>
      <c r="F72" s="35">
        <f>C72*E72</f>
        <v>0</v>
      </c>
    </row>
    <row r="73" spans="1:6" ht="16.5" customHeight="1" x14ac:dyDescent="0.35">
      <c r="A73" s="40"/>
      <c r="B73" s="33"/>
      <c r="C73" s="48"/>
      <c r="D73" s="18" t="s">
        <v>62</v>
      </c>
      <c r="E73" s="36"/>
      <c r="F73" s="36"/>
    </row>
    <row r="74" spans="1:6" ht="4.5" customHeight="1" x14ac:dyDescent="0.35">
      <c r="A74" s="3"/>
      <c r="B74" s="4"/>
      <c r="C74" s="4"/>
      <c r="D74" s="5"/>
      <c r="E74" s="6"/>
      <c r="F74" s="6"/>
    </row>
    <row r="75" spans="1:6" s="9" customFormat="1" ht="56" x14ac:dyDescent="0.35">
      <c r="A75" s="61">
        <v>24</v>
      </c>
      <c r="B75" s="32" t="s">
        <v>9</v>
      </c>
      <c r="C75" s="47">
        <v>1356</v>
      </c>
      <c r="D75" s="13" t="s">
        <v>38</v>
      </c>
      <c r="E75" s="35">
        <v>0</v>
      </c>
      <c r="F75" s="35">
        <f>C75*E75</f>
        <v>0</v>
      </c>
    </row>
    <row r="76" spans="1:6" ht="15.65" customHeight="1" x14ac:dyDescent="0.35">
      <c r="A76" s="40"/>
      <c r="B76" s="33"/>
      <c r="C76" s="48"/>
      <c r="D76" s="18" t="s">
        <v>62</v>
      </c>
      <c r="E76" s="36"/>
      <c r="F76" s="36"/>
    </row>
    <row r="77" spans="1:6" ht="5.15" customHeight="1" x14ac:dyDescent="0.35">
      <c r="A77" s="3"/>
      <c r="B77" s="4"/>
      <c r="C77" s="4"/>
      <c r="D77" s="5"/>
      <c r="E77" s="6"/>
      <c r="F77" s="6"/>
    </row>
    <row r="78" spans="1:6" s="9" customFormat="1" ht="42" x14ac:dyDescent="0.35">
      <c r="A78" s="61">
        <v>25</v>
      </c>
      <c r="B78" s="32" t="s">
        <v>9</v>
      </c>
      <c r="C78" s="47">
        <f>C72</f>
        <v>6000</v>
      </c>
      <c r="D78" s="13" t="s">
        <v>40</v>
      </c>
      <c r="E78" s="35">
        <v>0</v>
      </c>
      <c r="F78" s="35">
        <f>C78*E78</f>
        <v>0</v>
      </c>
    </row>
    <row r="79" spans="1:6" ht="15.65" customHeight="1" x14ac:dyDescent="0.35">
      <c r="A79" s="40"/>
      <c r="B79" s="33"/>
      <c r="C79" s="48"/>
      <c r="D79" s="18" t="s">
        <v>62</v>
      </c>
      <c r="E79" s="36"/>
      <c r="F79" s="36"/>
    </row>
    <row r="80" spans="1:6" ht="5.15" customHeight="1" x14ac:dyDescent="0.35">
      <c r="A80" s="3"/>
      <c r="B80" s="4"/>
      <c r="C80" s="4"/>
      <c r="D80" s="5"/>
      <c r="E80" s="6"/>
      <c r="F80" s="6"/>
    </row>
    <row r="81" spans="1:6" s="9" customFormat="1" ht="42" x14ac:dyDescent="0.35">
      <c r="A81" s="61">
        <v>26</v>
      </c>
      <c r="B81" s="32" t="s">
        <v>7</v>
      </c>
      <c r="C81" s="32">
        <v>1</v>
      </c>
      <c r="D81" s="13" t="s">
        <v>39</v>
      </c>
      <c r="E81" s="37" t="s">
        <v>67</v>
      </c>
      <c r="F81" s="35">
        <v>0</v>
      </c>
    </row>
    <row r="82" spans="1:6" ht="14.5" customHeight="1" x14ac:dyDescent="0.35">
      <c r="A82" s="40"/>
      <c r="B82" s="33"/>
      <c r="C82" s="33"/>
      <c r="D82" s="18" t="s">
        <v>62</v>
      </c>
      <c r="E82" s="38"/>
      <c r="F82" s="36"/>
    </row>
    <row r="83" spans="1:6" ht="5.15" customHeight="1" thickBot="1" x14ac:dyDescent="0.4">
      <c r="A83" s="3"/>
      <c r="B83" s="4"/>
      <c r="C83" s="4"/>
      <c r="D83" s="5"/>
      <c r="E83" s="6"/>
      <c r="F83" s="6"/>
    </row>
    <row r="84" spans="1:6" ht="33.65" customHeight="1" thickTop="1" thickBot="1" x14ac:dyDescent="0.4">
      <c r="A84" s="2" t="s">
        <v>1</v>
      </c>
      <c r="B84" s="2" t="s">
        <v>2</v>
      </c>
      <c r="C84" s="2" t="s">
        <v>3</v>
      </c>
      <c r="D84" s="10" t="s">
        <v>4</v>
      </c>
      <c r="E84" s="15" t="s">
        <v>5</v>
      </c>
      <c r="F84" s="15" t="s">
        <v>6</v>
      </c>
    </row>
    <row r="85" spans="1:6" ht="5.75" customHeight="1" thickTop="1" x14ac:dyDescent="0.35">
      <c r="A85" s="3"/>
      <c r="B85" s="4"/>
      <c r="C85" s="4"/>
      <c r="D85" s="5"/>
      <c r="E85" s="6"/>
      <c r="F85" s="6"/>
    </row>
    <row r="86" spans="1:6" s="9" customFormat="1" ht="92.4" customHeight="1" x14ac:dyDescent="0.35">
      <c r="A86" s="61">
        <v>27</v>
      </c>
      <c r="B86" s="32" t="s">
        <v>9</v>
      </c>
      <c r="C86" s="32">
        <v>2200</v>
      </c>
      <c r="D86" s="13" t="s">
        <v>41</v>
      </c>
      <c r="E86" s="35">
        <v>0</v>
      </c>
      <c r="F86" s="35">
        <f>C86*E86</f>
        <v>0</v>
      </c>
    </row>
    <row r="87" spans="1:6" ht="14.5" customHeight="1" x14ac:dyDescent="0.35">
      <c r="A87" s="40"/>
      <c r="B87" s="33"/>
      <c r="C87" s="33"/>
      <c r="D87" s="18" t="s">
        <v>62</v>
      </c>
      <c r="E87" s="36"/>
      <c r="F87" s="36"/>
    </row>
    <row r="88" spans="1:6" ht="6.5" customHeight="1" x14ac:dyDescent="0.35">
      <c r="A88" s="3"/>
      <c r="B88" s="4"/>
      <c r="C88" s="4"/>
      <c r="D88" s="5"/>
      <c r="E88" s="6"/>
      <c r="F88" s="6"/>
    </row>
    <row r="89" spans="1:6" s="9" customFormat="1" ht="29.5" customHeight="1" x14ac:dyDescent="0.35">
      <c r="A89" s="61">
        <v>28</v>
      </c>
      <c r="B89" s="32" t="s">
        <v>7</v>
      </c>
      <c r="C89" s="32">
        <v>1</v>
      </c>
      <c r="D89" s="13" t="s">
        <v>42</v>
      </c>
      <c r="E89" s="37" t="s">
        <v>67</v>
      </c>
      <c r="F89" s="35">
        <v>0</v>
      </c>
    </row>
    <row r="90" spans="1:6" ht="15.65" customHeight="1" x14ac:dyDescent="0.35">
      <c r="A90" s="40"/>
      <c r="B90" s="33"/>
      <c r="C90" s="33"/>
      <c r="D90" s="18" t="s">
        <v>62</v>
      </c>
      <c r="E90" s="38"/>
      <c r="F90" s="36"/>
    </row>
    <row r="91" spans="1:6" s="20" customFormat="1" ht="30.65" customHeight="1" thickBot="1" x14ac:dyDescent="0.45">
      <c r="A91" s="80" t="s">
        <v>54</v>
      </c>
      <c r="B91" s="81"/>
      <c r="C91" s="81"/>
      <c r="D91" s="81"/>
      <c r="E91" s="82"/>
      <c r="F91" s="19">
        <f>SUM(F4:F90)</f>
        <v>0</v>
      </c>
    </row>
    <row r="92" spans="1:6" s="12" customFormat="1" ht="36" customHeight="1" thickTop="1" x14ac:dyDescent="0.3">
      <c r="A92" s="60" t="s">
        <v>10</v>
      </c>
      <c r="B92" s="60"/>
      <c r="C92" s="60"/>
      <c r="D92" s="60"/>
      <c r="E92" s="60"/>
      <c r="F92" s="60"/>
    </row>
    <row r="93" spans="1:6" s="8" customFormat="1" ht="32.15" customHeight="1" x14ac:dyDescent="0.35">
      <c r="A93" s="39" t="s">
        <v>50</v>
      </c>
      <c r="B93" s="32" t="s">
        <v>11</v>
      </c>
      <c r="C93" s="32">
        <v>1</v>
      </c>
      <c r="D93" s="13" t="s">
        <v>47</v>
      </c>
      <c r="E93" s="55" t="s">
        <v>67</v>
      </c>
      <c r="F93" s="34">
        <v>250000</v>
      </c>
    </row>
    <row r="94" spans="1:6" s="8" customFormat="1" ht="16.399999999999999" customHeight="1" x14ac:dyDescent="0.35">
      <c r="A94" s="39"/>
      <c r="B94" s="32"/>
      <c r="C94" s="32"/>
      <c r="D94" s="21" t="s">
        <v>63</v>
      </c>
      <c r="E94" s="56"/>
      <c r="F94" s="34"/>
    </row>
    <row r="95" spans="1:6" ht="6.5" customHeight="1" x14ac:dyDescent="0.35">
      <c r="A95" s="3"/>
      <c r="B95" s="4"/>
      <c r="C95" s="4"/>
      <c r="D95" s="5"/>
      <c r="E95" s="6"/>
      <c r="F95" s="6"/>
    </row>
    <row r="96" spans="1:6" s="8" customFormat="1" ht="56" x14ac:dyDescent="0.35">
      <c r="A96" s="39" t="s">
        <v>51</v>
      </c>
      <c r="B96" s="32" t="s">
        <v>11</v>
      </c>
      <c r="C96" s="32">
        <v>1</v>
      </c>
      <c r="D96" s="13" t="s">
        <v>48</v>
      </c>
      <c r="E96" s="55" t="s">
        <v>67</v>
      </c>
      <c r="F96" s="34">
        <v>350000</v>
      </c>
    </row>
    <row r="97" spans="1:6" s="8" customFormat="1" ht="16.399999999999999" customHeight="1" x14ac:dyDescent="0.35">
      <c r="A97" s="39"/>
      <c r="B97" s="32"/>
      <c r="C97" s="32"/>
      <c r="D97" s="21" t="s">
        <v>64</v>
      </c>
      <c r="E97" s="56"/>
      <c r="F97" s="34"/>
    </row>
    <row r="98" spans="1:6" ht="6.5" customHeight="1" x14ac:dyDescent="0.35">
      <c r="A98" s="3"/>
      <c r="B98" s="4"/>
      <c r="C98" s="4"/>
      <c r="D98" s="5"/>
      <c r="E98" s="6"/>
      <c r="F98" s="6"/>
    </row>
    <row r="99" spans="1:6" s="8" customFormat="1" ht="42" x14ac:dyDescent="0.35">
      <c r="A99" s="39" t="s">
        <v>52</v>
      </c>
      <c r="B99" s="32" t="s">
        <v>11</v>
      </c>
      <c r="C99" s="32">
        <v>1</v>
      </c>
      <c r="D99" s="13" t="s">
        <v>49</v>
      </c>
      <c r="E99" s="55" t="s">
        <v>67</v>
      </c>
      <c r="F99" s="34">
        <v>100000</v>
      </c>
    </row>
    <row r="100" spans="1:6" s="8" customFormat="1" ht="16.399999999999999" customHeight="1" x14ac:dyDescent="0.35">
      <c r="A100" s="39"/>
      <c r="B100" s="32"/>
      <c r="C100" s="32"/>
      <c r="D100" s="21" t="s">
        <v>65</v>
      </c>
      <c r="E100" s="56"/>
      <c r="F100" s="34"/>
    </row>
    <row r="101" spans="1:6" s="20" customFormat="1" ht="30.65" customHeight="1" thickBot="1" x14ac:dyDescent="0.45">
      <c r="A101" s="80" t="s">
        <v>55</v>
      </c>
      <c r="B101" s="81"/>
      <c r="C101" s="81"/>
      <c r="D101" s="81"/>
      <c r="E101" s="82"/>
      <c r="F101" s="19">
        <f>SUM(F93:F100)</f>
        <v>700000</v>
      </c>
    </row>
    <row r="102" spans="1:6" s="8" customFormat="1" ht="30.65" customHeight="1" thickTop="1" x14ac:dyDescent="0.35">
      <c r="A102" s="83" t="s">
        <v>53</v>
      </c>
      <c r="B102" s="84"/>
      <c r="C102" s="84"/>
      <c r="D102" s="84"/>
      <c r="E102" s="85"/>
      <c r="F102" s="23">
        <f>F91+F101</f>
        <v>700000</v>
      </c>
    </row>
    <row r="103" spans="1:6" ht="29.5" customHeight="1" x14ac:dyDescent="0.35">
      <c r="A103" s="57"/>
      <c r="B103" s="58"/>
      <c r="C103" s="58"/>
      <c r="D103" s="58"/>
      <c r="E103" s="58"/>
      <c r="F103" s="59"/>
    </row>
    <row r="104" spans="1:6" s="9" customFormat="1" ht="29.5" customHeight="1" x14ac:dyDescent="0.35">
      <c r="A104" s="86" t="s">
        <v>56</v>
      </c>
      <c r="B104" s="87"/>
      <c r="C104" s="87"/>
      <c r="D104" s="87"/>
      <c r="E104" s="87"/>
      <c r="F104" s="24"/>
    </row>
    <row r="105" spans="1:6" s="8" customFormat="1" ht="15" customHeight="1" x14ac:dyDescent="0.35">
      <c r="A105" s="77"/>
      <c r="B105" s="78"/>
      <c r="C105" s="78"/>
      <c r="D105" s="78"/>
      <c r="E105" s="78"/>
      <c r="F105" s="79"/>
    </row>
    <row r="106" spans="1:6" s="11" customFormat="1" ht="15.5" x14ac:dyDescent="0.35">
      <c r="A106" s="74" t="s">
        <v>12</v>
      </c>
      <c r="B106" s="75"/>
      <c r="C106" s="75"/>
      <c r="D106" s="75"/>
      <c r="E106" s="75"/>
      <c r="F106" s="76"/>
    </row>
    <row r="107" spans="1:6" s="11" customFormat="1" ht="47.5" customHeight="1" x14ac:dyDescent="0.35">
      <c r="A107" s="68" t="s">
        <v>13</v>
      </c>
      <c r="B107" s="69"/>
      <c r="C107" s="69"/>
      <c r="D107" s="69"/>
      <c r="E107" s="69"/>
      <c r="F107" s="70"/>
    </row>
    <row r="108" spans="1:6" s="11" customFormat="1" ht="39.65" customHeight="1" x14ac:dyDescent="0.35">
      <c r="A108" s="71" t="s">
        <v>14</v>
      </c>
      <c r="B108" s="72"/>
      <c r="C108" s="72"/>
      <c r="D108" s="72"/>
      <c r="E108" s="72"/>
      <c r="F108" s="73"/>
    </row>
    <row r="109" spans="1:6" s="8" customFormat="1" ht="37.25" customHeight="1" x14ac:dyDescent="0.35">
      <c r="A109" s="65" t="s">
        <v>57</v>
      </c>
      <c r="B109" s="66"/>
      <c r="C109" s="66"/>
      <c r="D109" s="66"/>
      <c r="E109" s="66"/>
      <c r="F109" s="67"/>
    </row>
    <row r="110" spans="1:6" s="8" customFormat="1" ht="37.25" customHeight="1" x14ac:dyDescent="0.35">
      <c r="A110" s="65" t="s">
        <v>58</v>
      </c>
      <c r="B110" s="66"/>
      <c r="C110" s="66"/>
      <c r="D110" s="66"/>
      <c r="E110" s="66"/>
      <c r="F110" s="67"/>
    </row>
    <row r="111" spans="1:6" s="9" customFormat="1" ht="37.25" customHeight="1" x14ac:dyDescent="0.35">
      <c r="A111" s="65" t="s">
        <v>59</v>
      </c>
      <c r="B111" s="66"/>
      <c r="C111" s="66"/>
      <c r="D111" s="66"/>
      <c r="E111" s="66"/>
      <c r="F111" s="67"/>
    </row>
    <row r="112" spans="1:6" ht="15.5" x14ac:dyDescent="0.35">
      <c r="A112" s="25"/>
      <c r="B112" s="26"/>
      <c r="C112" s="26"/>
      <c r="D112" s="8"/>
      <c r="E112" s="8"/>
      <c r="F112" s="27"/>
    </row>
    <row r="113" spans="1:6" ht="15.5" x14ac:dyDescent="0.35">
      <c r="A113" s="25" t="s">
        <v>15</v>
      </c>
      <c r="B113" s="26"/>
      <c r="C113" s="26"/>
      <c r="D113" s="22"/>
      <c r="E113" s="8"/>
      <c r="F113" s="27"/>
    </row>
    <row r="114" spans="1:6" ht="15.5" x14ac:dyDescent="0.35">
      <c r="A114" s="25"/>
      <c r="B114" s="26"/>
      <c r="C114" s="26"/>
      <c r="D114" s="8" t="s">
        <v>16</v>
      </c>
      <c r="E114" s="8"/>
      <c r="F114" s="27"/>
    </row>
    <row r="115" spans="1:6" ht="15.5" x14ac:dyDescent="0.35">
      <c r="A115" s="25" t="s">
        <v>17</v>
      </c>
      <c r="B115" s="26"/>
      <c r="C115" s="26"/>
      <c r="D115" s="22"/>
      <c r="E115" s="8"/>
      <c r="F115" s="27"/>
    </row>
    <row r="116" spans="1:6" ht="15.5" x14ac:dyDescent="0.35">
      <c r="A116" s="25"/>
      <c r="B116" s="26"/>
      <c r="C116" s="26"/>
      <c r="D116" s="8"/>
      <c r="E116" s="8"/>
      <c r="F116" s="27"/>
    </row>
    <row r="117" spans="1:6" ht="15.5" x14ac:dyDescent="0.35">
      <c r="A117" s="25" t="s">
        <v>18</v>
      </c>
      <c r="B117" s="26"/>
      <c r="C117" s="26"/>
      <c r="D117" s="22"/>
      <c r="E117" s="8"/>
      <c r="F117" s="27"/>
    </row>
    <row r="118" spans="1:6" ht="15.5" x14ac:dyDescent="0.35">
      <c r="A118" s="25"/>
      <c r="B118" s="26"/>
      <c r="C118" s="26"/>
      <c r="D118" s="8"/>
      <c r="E118" s="8"/>
      <c r="F118" s="27"/>
    </row>
    <row r="119" spans="1:6" ht="15.5" x14ac:dyDescent="0.35">
      <c r="A119" s="25" t="s">
        <v>19</v>
      </c>
      <c r="B119" s="26"/>
      <c r="C119" s="26"/>
      <c r="D119" s="22"/>
      <c r="E119" s="8"/>
      <c r="F119" s="27"/>
    </row>
    <row r="120" spans="1:6" ht="15.5" x14ac:dyDescent="0.35">
      <c r="A120" s="25"/>
      <c r="B120" s="26"/>
      <c r="C120" s="26"/>
      <c r="D120" s="8"/>
      <c r="E120" s="8"/>
      <c r="F120" s="27"/>
    </row>
    <row r="121" spans="1:6" ht="15.5" x14ac:dyDescent="0.35">
      <c r="A121" s="25" t="s">
        <v>60</v>
      </c>
      <c r="B121" s="26"/>
      <c r="C121" s="26"/>
      <c r="D121" s="22"/>
      <c r="E121" s="8"/>
      <c r="F121" s="27"/>
    </row>
    <row r="122" spans="1:6" ht="15.5" x14ac:dyDescent="0.35">
      <c r="A122" s="25"/>
      <c r="B122" s="26"/>
      <c r="C122" s="26"/>
      <c r="D122" s="8"/>
      <c r="E122" s="8"/>
      <c r="F122" s="27"/>
    </row>
    <row r="123" spans="1:6" ht="15.5" x14ac:dyDescent="0.35">
      <c r="A123" s="25" t="s">
        <v>61</v>
      </c>
      <c r="B123" s="26"/>
      <c r="C123" s="26"/>
      <c r="D123" s="8"/>
      <c r="E123" s="8"/>
      <c r="F123" s="27"/>
    </row>
    <row r="124" spans="1:6" ht="15.5" x14ac:dyDescent="0.35">
      <c r="A124" s="28"/>
      <c r="B124" s="29"/>
      <c r="C124" s="29"/>
      <c r="D124" s="30"/>
      <c r="E124" s="30"/>
      <c r="F124" s="31"/>
    </row>
  </sheetData>
  <mergeCells count="170">
    <mergeCell ref="C99:C100"/>
    <mergeCell ref="E99:E100"/>
    <mergeCell ref="F99:F100"/>
    <mergeCell ref="A75:A76"/>
    <mergeCell ref="A78:A79"/>
    <mergeCell ref="A81:A82"/>
    <mergeCell ref="A86:A87"/>
    <mergeCell ref="A89:A90"/>
    <mergeCell ref="F45:F46"/>
    <mergeCell ref="A45:A46"/>
    <mergeCell ref="B45:B46"/>
    <mergeCell ref="C45:C46"/>
    <mergeCell ref="E45:E46"/>
    <mergeCell ref="F40:F41"/>
    <mergeCell ref="A34:A35"/>
    <mergeCell ref="B34:B35"/>
    <mergeCell ref="F48:F49"/>
    <mergeCell ref="B54:B55"/>
    <mergeCell ref="C54:C55"/>
    <mergeCell ref="A1:F1"/>
    <mergeCell ref="A37:A38"/>
    <mergeCell ref="B37:B38"/>
    <mergeCell ref="C37:C38"/>
    <mergeCell ref="E37:E38"/>
    <mergeCell ref="F37:F38"/>
    <mergeCell ref="A40:A41"/>
    <mergeCell ref="E78:E79"/>
    <mergeCell ref="F78:F79"/>
    <mergeCell ref="B40:B41"/>
    <mergeCell ref="C40:C41"/>
    <mergeCell ref="E40:E41"/>
    <mergeCell ref="F63:F64"/>
    <mergeCell ref="A51:A52"/>
    <mergeCell ref="B51:B52"/>
    <mergeCell ref="C34:C35"/>
    <mergeCell ref="E34:E35"/>
    <mergeCell ref="F34:F35"/>
    <mergeCell ref="C51:C52"/>
    <mergeCell ref="E51:E52"/>
    <mergeCell ref="A60:A61"/>
    <mergeCell ref="B60:B61"/>
    <mergeCell ref="C60:C61"/>
    <mergeCell ref="E60:E61"/>
    <mergeCell ref="F60:F61"/>
    <mergeCell ref="A57:A58"/>
    <mergeCell ref="B57:B58"/>
    <mergeCell ref="C57:C58"/>
    <mergeCell ref="E57:E58"/>
    <mergeCell ref="F57:F58"/>
    <mergeCell ref="F51:F52"/>
    <mergeCell ref="C63:C64"/>
    <mergeCell ref="E63:E64"/>
    <mergeCell ref="A48:A49"/>
    <mergeCell ref="B48:B49"/>
    <mergeCell ref="C48:C49"/>
    <mergeCell ref="A111:F111"/>
    <mergeCell ref="A107:F107"/>
    <mergeCell ref="A108:F108"/>
    <mergeCell ref="A109:F109"/>
    <mergeCell ref="A106:F106"/>
    <mergeCell ref="A110:F110"/>
    <mergeCell ref="A105:F105"/>
    <mergeCell ref="A91:E91"/>
    <mergeCell ref="A101:E101"/>
    <mergeCell ref="A96:A97"/>
    <mergeCell ref="B96:B97"/>
    <mergeCell ref="A102:E102"/>
    <mergeCell ref="A104:E104"/>
    <mergeCell ref="C96:C97"/>
    <mergeCell ref="E96:E97"/>
    <mergeCell ref="E69:E70"/>
    <mergeCell ref="F69:F70"/>
    <mergeCell ref="B78:B79"/>
    <mergeCell ref="C78:C79"/>
    <mergeCell ref="A99:A100"/>
    <mergeCell ref="B99:B100"/>
    <mergeCell ref="E22:E23"/>
    <mergeCell ref="A22:A23"/>
    <mergeCell ref="C22:C23"/>
    <mergeCell ref="F22:F23"/>
    <mergeCell ref="A72:A73"/>
    <mergeCell ref="B72:B73"/>
    <mergeCell ref="A66:A67"/>
    <mergeCell ref="B66:B67"/>
    <mergeCell ref="C66:C67"/>
    <mergeCell ref="E66:E67"/>
    <mergeCell ref="F66:F67"/>
    <mergeCell ref="A54:A55"/>
    <mergeCell ref="A69:A70"/>
    <mergeCell ref="B69:B70"/>
    <mergeCell ref="C69:C70"/>
    <mergeCell ref="C72:C73"/>
    <mergeCell ref="E72:E73"/>
    <mergeCell ref="F72:F73"/>
    <mergeCell ref="E54:E55"/>
    <mergeCell ref="F54:F55"/>
    <mergeCell ref="A63:A64"/>
    <mergeCell ref="B63:B64"/>
    <mergeCell ref="A13:A14"/>
    <mergeCell ref="F13:F14"/>
    <mergeCell ref="E25:E26"/>
    <mergeCell ref="E93:E94"/>
    <mergeCell ref="E28:E29"/>
    <mergeCell ref="E48:E49"/>
    <mergeCell ref="A103:F103"/>
    <mergeCell ref="F93:F94"/>
    <mergeCell ref="A92:F92"/>
    <mergeCell ref="A93:A94"/>
    <mergeCell ref="B93:B94"/>
    <mergeCell ref="C93:C94"/>
    <mergeCell ref="E89:E90"/>
    <mergeCell ref="F89:F90"/>
    <mergeCell ref="C81:C82"/>
    <mergeCell ref="E81:E82"/>
    <mergeCell ref="F81:F82"/>
    <mergeCell ref="B86:B87"/>
    <mergeCell ref="C86:C87"/>
    <mergeCell ref="E86:E87"/>
    <mergeCell ref="F86:F87"/>
    <mergeCell ref="B75:B76"/>
    <mergeCell ref="C75:C76"/>
    <mergeCell ref="E75:E76"/>
    <mergeCell ref="B25:B26"/>
    <mergeCell ref="C25:C26"/>
    <mergeCell ref="F25:F26"/>
    <mergeCell ref="B22:B23"/>
    <mergeCell ref="E19:E20"/>
    <mergeCell ref="A2:F2"/>
    <mergeCell ref="A4:A5"/>
    <mergeCell ref="B4:B5"/>
    <mergeCell ref="C4:C5"/>
    <mergeCell ref="F4:F5"/>
    <mergeCell ref="A7:A8"/>
    <mergeCell ref="B7:B8"/>
    <mergeCell ref="C7:C8"/>
    <mergeCell ref="B13:B14"/>
    <mergeCell ref="C13:C14"/>
    <mergeCell ref="E4:E5"/>
    <mergeCell ref="E7:E8"/>
    <mergeCell ref="E10:E11"/>
    <mergeCell ref="E13:E14"/>
    <mergeCell ref="F7:F8"/>
    <mergeCell ref="A10:A11"/>
    <mergeCell ref="B10:B11"/>
    <mergeCell ref="C10:C11"/>
    <mergeCell ref="F10:F11"/>
    <mergeCell ref="B81:B82"/>
    <mergeCell ref="B89:B90"/>
    <mergeCell ref="C89:C90"/>
    <mergeCell ref="F96:F97"/>
    <mergeCell ref="F75:F76"/>
    <mergeCell ref="E16:E17"/>
    <mergeCell ref="A31:A32"/>
    <mergeCell ref="B31:B32"/>
    <mergeCell ref="C31:C32"/>
    <mergeCell ref="E31:E32"/>
    <mergeCell ref="F31:F32"/>
    <mergeCell ref="A28:A29"/>
    <mergeCell ref="B28:B29"/>
    <mergeCell ref="C28:C29"/>
    <mergeCell ref="F28:F29"/>
    <mergeCell ref="A16:A17"/>
    <mergeCell ref="B16:B17"/>
    <mergeCell ref="C16:C17"/>
    <mergeCell ref="F16:F17"/>
    <mergeCell ref="A19:A20"/>
    <mergeCell ref="B19:B20"/>
    <mergeCell ref="C19:C20"/>
    <mergeCell ref="F19:F20"/>
    <mergeCell ref="A25:A26"/>
  </mergeCells>
  <pageMargins left="0.7" right="0.7" top="0.72450000000000003" bottom="0.58899999999999997" header="0.3" footer="0.3"/>
  <pageSetup paperSize="17" scale="72" fitToHeight="0" orientation="portrait" r:id="rId1"/>
  <headerFooter>
    <oddHeader>&amp;L&amp;"Times New Roman,Regular"&amp;8Big Cypress Secondary WTP Main Distribution Line - Canal Crossing (383077)</oddHeader>
    <oddFooter>&amp;LExhibit A - Proposal Form 
&amp;CPage &amp;P of &amp;N
&amp;R_________________________Name of Proposing Firm</oddFooter>
  </headerFooter>
  <rowBreaks count="2" manualBreakCount="2">
    <brk id="42" max="5" man="1"/>
    <brk id="83" max="5"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5e6b11e-a13a-4726-8c39-9069922a9db7" xsi:nil="true"/>
    <lcf76f155ced4ddcb4097134ff3c332f xmlns="86c6b9c4-f29d-4301-aaf2-d65aea6f7fac">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587A1A9-CC88-4985-8DCF-EE89B2489E74}">
  <ds:schemaRefs>
    <ds:schemaRef ds:uri="http://purl.org/dc/terms/"/>
    <ds:schemaRef ds:uri="2a90d91b-f8bc-496e-b45a-9c8f1b525148"/>
    <ds:schemaRef ds:uri="http://schemas.microsoft.com/office/2006/documentManagement/types"/>
    <ds:schemaRef ds:uri="http://schemas.microsoft.com/office/infopath/2007/PartnerControls"/>
    <ds:schemaRef ds:uri="b284e20d-7e33-4c52-a761-5bef6a03d3be"/>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 ds:uri="c3a8d1a6-0167-4884-a8b2-3d72a0b3493c"/>
    <ds:schemaRef ds:uri="db52dc5d-b0a7-4a14-9900-d0e638f0956e"/>
    <ds:schemaRef ds:uri="65e6b11e-a13a-4726-8c39-9069922a9db7"/>
    <ds:schemaRef ds:uri="86c6b9c4-f29d-4301-aaf2-d65aea6f7fac"/>
  </ds:schemaRefs>
</ds:datastoreItem>
</file>

<file path=customXml/itemProps2.xml><?xml version="1.0" encoding="utf-8"?>
<ds:datastoreItem xmlns:ds="http://schemas.openxmlformats.org/officeDocument/2006/customXml" ds:itemID="{2DEED2DF-5CDE-46E7-B32D-336B80FFBB7F}">
  <ds:schemaRefs>
    <ds:schemaRef ds:uri="http://schemas.microsoft.com/sharepoint/v3/contenttype/forms"/>
  </ds:schemaRefs>
</ds:datastoreItem>
</file>

<file path=customXml/itemProps3.xml><?xml version="1.0" encoding="utf-8"?>
<ds:datastoreItem xmlns:ds="http://schemas.openxmlformats.org/officeDocument/2006/customXml" ds:itemID="{D46683B6-AB60-4766-97A0-7566C35C45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6c6b9c4-f29d-4301-aaf2-d65aea6f7fac"/>
    <ds:schemaRef ds:uri="65e6b11e-a13a-4726-8c39-9069922a9db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ae29e37d-a8a4-4222-a804-8a2bb3536c03}" enabled="1" method="Standard" siteId="{cb2bab3d-7d90-44ea-9e31-531011b1213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A - Proposal Form</vt:lpstr>
      <vt:lpstr>'Exhibit A - Proposal Form'!Print_Area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KRusso</dc:creator>
  <cp:keywords/>
  <dc:description/>
  <cp:lastModifiedBy>Mariela Velazquez</cp:lastModifiedBy>
  <cp:revision/>
  <cp:lastPrinted>2024-07-01T18:35:04Z</cp:lastPrinted>
  <dcterms:created xsi:type="dcterms:W3CDTF">2017-08-03T12:28:37Z</dcterms:created>
  <dcterms:modified xsi:type="dcterms:W3CDTF">2024-08-01T20:31:47Z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MediaServiceImageTags">
    <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y fmtid="{D5CDD505-2E9C-101B-9397-08002B2CF9AE}" pid="38" name="MSIP_Label_7d95f39c-8218-4425-a791-63c9e13c8708_Enabled">
    <vt:lpwstr>true</vt:lpwstr>
  </property>
  <property fmtid="{D5CDD505-2E9C-101B-9397-08002B2CF9AE}" pid="39" name="MSIP_Label_7d95f39c-8218-4425-a791-63c9e13c8708_SetDate">
    <vt:lpwstr>2024-06-11T12:48:32Z</vt:lpwstr>
  </property>
  <property fmtid="{D5CDD505-2E9C-101B-9397-08002B2CF9AE}" pid="40" name="MSIP_Label_7d95f39c-8218-4425-a791-63c9e13c8708_Method">
    <vt:lpwstr>Privileged</vt:lpwstr>
  </property>
  <property fmtid="{D5CDD505-2E9C-101B-9397-08002B2CF9AE}" pid="41" name="MSIP_Label_7d95f39c-8218-4425-a791-63c9e13c8708_Name">
    <vt:lpwstr>7d95f39c-8218-4425-a791-63c9e13c8708</vt:lpwstr>
  </property>
  <property fmtid="{D5CDD505-2E9C-101B-9397-08002B2CF9AE}" pid="42" name="MSIP_Label_7d95f39c-8218-4425-a791-63c9e13c8708_SiteId">
    <vt:lpwstr>37247798-f42c-42fd-8a37-d49c7128d36b</vt:lpwstr>
  </property>
  <property fmtid="{D5CDD505-2E9C-101B-9397-08002B2CF9AE}" pid="43" name="MSIP_Label_7d95f39c-8218-4425-a791-63c9e13c8708_ActionId">
    <vt:lpwstr>dc9efe77-3a43-4fb5-878d-6967a32f6265</vt:lpwstr>
  </property>
  <property fmtid="{D5CDD505-2E9C-101B-9397-08002B2CF9AE}" pid="44" name="MSIP_Label_7d95f39c-8218-4425-a791-63c9e13c8708_ContentBits">
    <vt:lpwstr>0</vt:lpwstr>
  </property>
</Properties>
</file>